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s>
  <definedNames>
    <definedName name="_xlnm.Print_Area" localSheetId="0">Sheet1!$A$1:$J$34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<sst xmlns="http://schemas.openxmlformats.org/spreadsheetml/2006/main" count="125" uniqueCount="82">
  <si>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</si>
  <si>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</si>
  <si>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</si>
  <si>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</si>
  <si>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关于致盲性眼病基因治疗及功能验证仪器设备购置</t>
  </si>
  <si>
    <t>主管部门</t>
  </si>
  <si>
    <t>北京市卫生健康委员会</t>
  </si>
  <si>
    <t>实施单位</t>
  </si>
  <si>
    <t>北京市眼科研究所</t>
  </si>
  <si>
    <t>项目负责人</t>
  </si>
  <si>
    <t>金子兵</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</si>
  <si>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</si>
  <si>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</si>
  <si>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</si>
  <si>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</si>
  <si>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</si>
  <si>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</si>
  <si>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</si>
  <si>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</si>
  <si>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</si>
  <si>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</si>
  <si>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</si>
  <si>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</si>
  <si>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</si>
  <si>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</si>
  <si>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</si>
  <si>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</si>
  <si>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完成北京市眼科研究所仪器公共平台建设，特别是临床和基础研究中的功能验证方法设备问题及关键实验技术问题，如基因治疗相关设备、电生理平台相关设备、干细胞3D生物打印设备、视觉行为学相关设备等关键设备，满足我所科研人员研究需求，提升我所科研创新能力。</t>
  </si>
  <si>
    <t>1.部分项目工作因主要安排在下半年进行，需按照合同周期和方案计划进行资金支付，导致项目资金执行滞后；
2.部分项目审批程序、采购程序暂未完成，导致项目执行进度、资金执行进度滞后；暂未完成设备采购。</t>
  </si>
  <si>
    <t>绩效指标</t>
  </si>
  <si>
    <t>一级指标</t>
  </si>
  <si>
    <t>二级指标</t>
  </si>
  <si>
    <t>三级指标</t>
  </si>
  <si>
    <t>年度指标值(A)</t>
  </si>
  <si>
    <t>实际完成值(B)</t>
  </si>
  <si>
    <t>分值</t>
  </si>
  <si>
    <t>偏差原因分析及改进措施</t>
  </si>
  <si>
    <t>产出指标（40分）</t>
  </si>
  <si>
    <t>数量指标</t>
  </si>
  <si>
    <t>采购设备数量</t>
  </si>
  <si>
    <t>8台</t>
  </si>
  <si>
    <t>1.部分项目工作因主要安排在下半年进行，需按照合同周期和方案计划进行资金支付，导致项目资金执行滞后；已于2023年4月完成评标工作。
2.部分项目审批程序、采购程序暂未完成，导致项目执行进度、资金执行进度滞后；</t>
  </si>
  <si>
    <t>采购设备安装、调试情况</t>
  </si>
  <si>
    <t>≥99%</t>
  </si>
  <si>
    <t>质量指标</t>
  </si>
  <si>
    <t>设备运转能力饱和率</t>
  </si>
  <si>
    <t>≥95%</t>
  </si>
  <si>
    <t>设备使用的培训合格率</t>
  </si>
  <si>
    <t>设备安装调试结果</t>
  </si>
  <si>
    <t>定性：良好</t>
  </si>
  <si>
    <t>设备性价比</t>
  </si>
  <si>
    <t>定性：高</t>
  </si>
  <si>
    <t>验收合格率</t>
  </si>
  <si>
    <t>暂未验收</t>
  </si>
  <si>
    <t>时效指标</t>
  </si>
  <si>
    <t>项目完成时限</t>
  </si>
  <si>
    <t>1年</t>
  </si>
  <si>
    <t>成本指标（10分）</t>
  </si>
  <si>
    <t>经济成本指标</t>
  </si>
  <si>
    <t>项目预算控制数</t>
  </si>
  <si>
    <t>593.93万元</t>
  </si>
  <si>
    <t>社会成本指标</t>
  </si>
  <si>
    <t>无</t>
  </si>
  <si>
    <t>-</t>
  </si>
  <si>
    <t>生态成本指标</t>
  </si>
  <si>
    <t>效果指标（30分）</t>
  </si>
  <si>
    <t>经济效益
指标</t>
  </si>
  <si>
    <t>社会效益
指标</t>
  </si>
  <si>
    <t>设备利用率</t>
  </si>
  <si>
    <t>履职基础、公共服务能力</t>
  </si>
  <si>
    <t>定性</t>
  </si>
  <si>
    <t>生态效益
指标</t>
  </si>
  <si>
    <t>可持续影响指标</t>
  </si>
  <si>
    <t>购置设备的可持续使用年限</t>
  </si>
  <si>
    <t>≥10年</t>
  </si>
  <si>
    <t>对设备及时更新、升级、改造的保障作用</t>
  </si>
  <si>
    <t>满意度
指标（10分）</t>
  </si>
  <si>
    <t>服务对象满意度指标</t>
  </si>
  <si>
    <t>使用人员满意度</t>
  </si>
  <si>
    <t>≥99</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</si>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</sst>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6">
    <xf numFmtId="0" fontId="0" fillId="0" borderId="0" xfId="0"/>
    <xf numFmtId="0" fontId="0" fillId="0" borderId="0" xfId="0" applyFill="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6" fillId="0" borderId="5" xfId="0" applyFont="1" applyBorder="1" applyAlignment="1">
      <alignment horizontal="center" vertical="center" wrapText="1"/>
    </xf>
    <xf numFmtId="0" fontId="4" fillId="0" borderId="5" xfId="0" applyFont="1" applyBorder="1" applyAlignment="1">
      <alignment horizontal="center" vertical="center"/>
    </xf>
    <xf numFmtId="0" fontId="6" fillId="0" borderId="6" xfId="0" applyFont="1" applyBorder="1" applyAlignment="1">
      <alignment horizontal="center" vertical="center" wrapText="1"/>
    </xf>
    <xf numFmtId="0" fontId="4" fillId="0" borderId="7" xfId="0" applyFont="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1" xfId="0" applyFont="1" applyFill="1" applyBorder="1" applyAlignment="1">
      <alignment horizontal="center" vertical="center" textRotation="255"/>
    </xf>
    <xf numFmtId="0" fontId="6"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9" fontId="4" fillId="0" borderId="1" xfId="3" applyFont="1" applyBorder="1" applyAlignment="1">
      <alignment horizontal="center" vertical="center"/>
    </xf>
    <xf numFmtId="0" fontId="8"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2625" y="180149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view="pageBreakPreview" zoomScale="85" zoomScaleNormal="100" topLeftCell="A4" workbookViewId="0">
      <selection activeCell="D4" sqref="D4:J4"/>
    </sheetView>
  </sheetViews>
  <sheetFormatPr defaultColWidth="9" defaultRowHeight="14"/>
  <cols>
    <col min="1" max="1" width="5.33333333333333" customWidth="1"/>
    <col min="2" max="2" width="7.775" customWidth="1"/>
    <col min="3" max="3" width="12.2166666666667" customWidth="1"/>
    <col min="4" max="4" width="28" customWidth="1"/>
    <col min="5" max="5" width="19.4416666666667" customWidth="1"/>
    <col min="6" max="6" width="13.3333333333333" customWidth="1"/>
    <col min="7" max="7" width="11.6666666666667" customWidth="1"/>
    <col min="8" max="8" width="12.4416666666667" customWidth="1"/>
    <col min="9" max="9" width="11" customWidth="1"/>
    <col min="10" max="10" width="26.6166666666667" customWidth="1"/>
  </cols>
  <sheetData>
    <row r="1" ht="27" customHeight="1" spans="1:1">
      <c r="A1" s="2" t="s">
        <v>0</v>
      </c>
    </row>
    <row r="2" ht="34.05" customHeight="1" spans="1:10">
      <c r="A2" s="3" t="s">
        <v>1</v>
      </c>
      <c r="B2" s="3"/>
      <c r="C2" s="3"/>
      <c r="D2" s="3"/>
      <c r="E2" s="3"/>
      <c r="F2" s="3"/>
      <c r="G2" s="3"/>
      <c r="H2" s="3"/>
      <c r="I2" s="3"/>
      <c r="J2" s="3"/>
    </row>
    <row r="3" ht="18.75" customHeight="1" spans="1:10">
      <c r="A3" s="4" t="s">
        <v>2</v>
      </c>
      <c r="B3" s="4"/>
      <c r="C3" s="4"/>
      <c r="D3" s="4"/>
      <c r="E3" s="4"/>
      <c r="F3" s="4"/>
      <c r="G3" s="4"/>
      <c r="H3" s="4"/>
      <c r="I3" s="4"/>
      <c r="J3" s="4"/>
    </row>
    <row r="4" ht="19.95" customHeight="1" spans="1:10">
      <c r="A4" s="5" t="s">
        <v>3</v>
      </c>
      <c r="B4" s="5"/>
      <c r="C4" s="5"/>
      <c r="D4" s="5" t="s">
        <v>4</v>
      </c>
      <c r="E4" s="5"/>
      <c r="F4" s="5"/>
      <c r="G4" s="5"/>
      <c r="H4" s="5"/>
      <c r="I4" s="5"/>
      <c r="J4" s="5"/>
    </row>
    <row r="5" ht="19.95" customHeight="1" spans="1:10">
      <c r="A5" s="5" t="s">
        <v>5</v>
      </c>
      <c r="B5" s="5"/>
      <c r="C5" s="5"/>
      <c r="D5" s="6" t="s">
        <v>6</v>
      </c>
      <c r="E5" s="7"/>
      <c r="F5" s="8"/>
      <c r="G5" s="5" t="s">
        <v>7</v>
      </c>
      <c r="H5" s="9" t="s">
        <v>8</v>
      </c>
      <c r="I5" s="9"/>
      <c r="J5" s="9"/>
    </row>
    <row r="6" ht="19.95" customHeight="1" spans="1:10">
      <c r="A6" s="5" t="s">
        <v>9</v>
      </c>
      <c r="B6" s="5"/>
      <c r="C6" s="5"/>
      <c r="D6" s="5" t="s">
        <v>10</v>
      </c>
      <c r="E6" s="5"/>
      <c r="F6" s="10"/>
      <c r="G6" s="5" t="s">
        <v>11</v>
      </c>
      <c r="H6" s="9">
        <v>58265900</v>
      </c>
      <c r="I6" s="9"/>
      <c r="J6" s="9"/>
    </row>
    <row r="7" ht="30" spans="1:10">
      <c r="A7" s="11" t="s">
        <v>12</v>
      </c>
      <c r="B7" s="11"/>
      <c r="C7" s="11"/>
      <c r="D7" s="5"/>
      <c r="E7" s="11" t="s">
        <v>13</v>
      </c>
      <c r="F7" s="11" t="s">
        <v>14</v>
      </c>
      <c r="G7" s="11" t="s">
        <v>15</v>
      </c>
      <c r="H7" s="11" t="s">
        <v>16</v>
      </c>
      <c r="I7" s="11" t="s">
        <v>17</v>
      </c>
      <c r="J7" s="5" t="s">
        <v>18</v>
      </c>
    </row>
    <row r="8" ht="19.95" customHeight="1" spans="1:10">
      <c r="A8" s="11"/>
      <c r="B8" s="11"/>
      <c r="C8" s="11"/>
      <c r="D8" s="12" t="s">
        <v>19</v>
      </c>
      <c r="E8" s="13">
        <v>593.93</v>
      </c>
      <c r="F8" s="13">
        <v>593.93</v>
      </c>
      <c r="G8" s="13">
        <v>0</v>
      </c>
      <c r="H8" s="5">
        <v>10</v>
      </c>
      <c r="I8" s="34">
        <f>G8/F8</f>
        <v>0</v>
      </c>
      <c r="J8" s="11">
        <f>10*I8</f>
        <v>0</v>
      </c>
    </row>
    <row r="9" ht="22" customHeight="1" spans="1:10">
      <c r="A9" s="11"/>
      <c r="B9" s="11"/>
      <c r="C9" s="11"/>
      <c r="D9" s="14" t="s">
        <v>20</v>
      </c>
      <c r="E9" s="13">
        <v>593.93</v>
      </c>
      <c r="F9" s="13">
        <v>593.93</v>
      </c>
      <c r="G9" s="13">
        <v>0</v>
      </c>
      <c r="H9" s="5" t="s">
        <v>21</v>
      </c>
      <c r="I9" s="34">
        <f>G9/F9</f>
        <v>0</v>
      </c>
      <c r="J9" s="11" t="s">
        <v>21</v>
      </c>
    </row>
    <row r="10" ht="25.05" customHeight="1" spans="1:10">
      <c r="A10" s="11"/>
      <c r="B10" s="11"/>
      <c r="C10" s="11"/>
      <c r="D10" s="5" t="s">
        <v>22</v>
      </c>
      <c r="E10" s="5"/>
      <c r="F10" s="5"/>
      <c r="G10" s="5"/>
      <c r="H10" s="5" t="s">
        <v>21</v>
      </c>
      <c r="I10" s="5" t="s">
        <v>21</v>
      </c>
      <c r="J10" s="11" t="s">
        <v>21</v>
      </c>
    </row>
    <row r="11" ht="19.05" customHeight="1" spans="1:10">
      <c r="A11" s="11"/>
      <c r="B11" s="11"/>
      <c r="C11" s="11"/>
      <c r="D11" s="10" t="s">
        <v>23</v>
      </c>
      <c r="E11" s="5"/>
      <c r="F11" s="5"/>
      <c r="G11" s="5"/>
      <c r="H11" s="5" t="s">
        <v>21</v>
      </c>
      <c r="I11" s="5" t="s">
        <v>21</v>
      </c>
      <c r="J11" s="11" t="s">
        <v>21</v>
      </c>
    </row>
    <row r="12" ht="25.95" customHeight="1" spans="1:10">
      <c r="A12" s="15" t="s">
        <v>24</v>
      </c>
      <c r="B12" s="11" t="s">
        <v>25</v>
      </c>
      <c r="C12" s="11"/>
      <c r="D12" s="11"/>
      <c r="E12" s="11"/>
      <c r="F12" s="11" t="s">
        <v>26</v>
      </c>
      <c r="G12" s="11"/>
      <c r="H12" s="11"/>
      <c r="I12" s="11"/>
      <c r="J12" s="11"/>
    </row>
    <row r="13" ht="121" customHeight="1" spans="1:10">
      <c r="A13" s="15"/>
      <c r="B13" s="16" t="s">
        <v>27</v>
      </c>
      <c r="C13" s="16"/>
      <c r="D13" s="16"/>
      <c r="E13" s="16"/>
      <c r="F13" s="11" t="s">
        <v>28</v>
      </c>
      <c r="G13" s="11"/>
      <c r="H13" s="11"/>
      <c r="I13" s="11"/>
      <c r="J13" s="11"/>
    </row>
    <row r="14" ht="30" spans="1:10">
      <c r="A14" s="15" t="s">
        <v>29</v>
      </c>
      <c r="B14" s="11" t="s">
        <v>30</v>
      </c>
      <c r="C14" s="5" t="s">
        <v>31</v>
      </c>
      <c r="D14" s="5" t="s">
        <v>32</v>
      </c>
      <c r="E14" s="5" t="s">
        <v>33</v>
      </c>
      <c r="F14" s="11" t="s">
        <v>34</v>
      </c>
      <c r="G14" s="11"/>
      <c r="H14" s="11" t="s">
        <v>35</v>
      </c>
      <c r="I14" s="11" t="s">
        <v>18</v>
      </c>
      <c r="J14" s="11" t="s">
        <v>36</v>
      </c>
    </row>
    <row r="15" ht="40.95" customHeight="1" spans="1:11">
      <c r="A15" s="15"/>
      <c r="B15" s="17" t="s">
        <v>37</v>
      </c>
      <c r="C15" s="18" t="s">
        <v>38</v>
      </c>
      <c r="D15" s="5" t="s">
        <v>39</v>
      </c>
      <c r="E15" s="5" t="s">
        <v>40</v>
      </c>
      <c r="F15" s="5" t="s">
        <v>40</v>
      </c>
      <c r="G15" s="5"/>
      <c r="H15" s="16">
        <v>5</v>
      </c>
      <c r="I15" s="11">
        <v>5</v>
      </c>
      <c r="J15" s="11" t="s">
        <v>41</v>
      </c>
      <c r="K15" s="35"/>
    </row>
    <row r="16" ht="40.95" customHeight="1" spans="1:10">
      <c r="A16" s="15"/>
      <c r="B16" s="19"/>
      <c r="C16" s="20"/>
      <c r="D16" s="5" t="s">
        <v>42</v>
      </c>
      <c r="E16" s="5" t="s">
        <v>43</v>
      </c>
      <c r="F16" s="6">
        <v>0</v>
      </c>
      <c r="G16" s="8"/>
      <c r="H16" s="16">
        <v>5</v>
      </c>
      <c r="I16" s="11">
        <v>0</v>
      </c>
      <c r="J16" s="11" t="s">
        <v>41</v>
      </c>
    </row>
    <row r="17" ht="40.95" customHeight="1" spans="1:10">
      <c r="A17" s="15"/>
      <c r="B17" s="19"/>
      <c r="C17" s="21" t="s">
        <v>44</v>
      </c>
      <c r="D17" s="5" t="s">
        <v>45</v>
      </c>
      <c r="E17" s="5" t="s">
        <v>46</v>
      </c>
      <c r="F17" s="6">
        <v>0</v>
      </c>
      <c r="G17" s="8"/>
      <c r="H17" s="16">
        <v>5</v>
      </c>
      <c r="I17" s="11">
        <v>0</v>
      </c>
      <c r="J17" s="11" t="s">
        <v>41</v>
      </c>
    </row>
    <row r="18" ht="40.95" customHeight="1" spans="1:10">
      <c r="A18" s="15"/>
      <c r="B18" s="19"/>
      <c r="C18" s="22"/>
      <c r="D18" s="5" t="s">
        <v>47</v>
      </c>
      <c r="E18" s="5" t="s">
        <v>43</v>
      </c>
      <c r="F18" s="6">
        <v>0</v>
      </c>
      <c r="G18" s="8"/>
      <c r="H18" s="16">
        <v>5</v>
      </c>
      <c r="I18" s="11">
        <v>0</v>
      </c>
      <c r="J18" s="11" t="s">
        <v>41</v>
      </c>
    </row>
    <row r="19" ht="40.95" customHeight="1" spans="1:10">
      <c r="A19" s="15"/>
      <c r="B19" s="19"/>
      <c r="C19" s="22"/>
      <c r="D19" s="5" t="s">
        <v>48</v>
      </c>
      <c r="E19" s="5" t="s">
        <v>49</v>
      </c>
      <c r="F19" s="6">
        <v>0</v>
      </c>
      <c r="G19" s="8"/>
      <c r="H19" s="16">
        <v>5</v>
      </c>
      <c r="I19" s="11">
        <v>0</v>
      </c>
      <c r="J19" s="11" t="s">
        <v>41</v>
      </c>
    </row>
    <row r="20" ht="40.95" customHeight="1" spans="1:10">
      <c r="A20" s="15"/>
      <c r="B20" s="19"/>
      <c r="C20" s="22"/>
      <c r="D20" s="5" t="s">
        <v>50</v>
      </c>
      <c r="E20" s="5" t="s">
        <v>51</v>
      </c>
      <c r="F20" s="6">
        <v>0</v>
      </c>
      <c r="G20" s="8"/>
      <c r="H20" s="16">
        <v>5</v>
      </c>
      <c r="I20" s="11">
        <v>5</v>
      </c>
      <c r="J20" s="11" t="s">
        <v>41</v>
      </c>
    </row>
    <row r="21" s="1" customFormat="1" ht="40.95" customHeight="1" spans="1:10">
      <c r="A21" s="23"/>
      <c r="B21" s="24"/>
      <c r="C21" s="25"/>
      <c r="D21" s="26" t="s">
        <v>52</v>
      </c>
      <c r="E21" s="27">
        <v>1</v>
      </c>
      <c r="F21" s="26" t="s">
        <v>53</v>
      </c>
      <c r="G21" s="26"/>
      <c r="H21" s="28">
        <v>5</v>
      </c>
      <c r="I21" s="26">
        <v>0</v>
      </c>
      <c r="J21" s="11" t="s">
        <v>41</v>
      </c>
    </row>
    <row r="22" ht="40.95" customHeight="1" spans="1:10">
      <c r="A22" s="15"/>
      <c r="B22" s="29"/>
      <c r="C22" s="5" t="s">
        <v>54</v>
      </c>
      <c r="D22" s="11" t="s">
        <v>55</v>
      </c>
      <c r="E22" s="11" t="s">
        <v>56</v>
      </c>
      <c r="F22" s="11" t="s">
        <v>56</v>
      </c>
      <c r="G22" s="11"/>
      <c r="H22" s="16">
        <v>5</v>
      </c>
      <c r="I22" s="11">
        <v>0</v>
      </c>
      <c r="J22" s="11"/>
    </row>
    <row r="23" ht="37.95" customHeight="1" spans="1:10">
      <c r="A23" s="15"/>
      <c r="B23" s="17" t="s">
        <v>57</v>
      </c>
      <c r="C23" s="11" t="s">
        <v>58</v>
      </c>
      <c r="D23" s="11" t="s">
        <v>59</v>
      </c>
      <c r="E23" s="11" t="s">
        <v>60</v>
      </c>
      <c r="F23" s="11">
        <v>0</v>
      </c>
      <c r="G23" s="11"/>
      <c r="H23" s="16">
        <v>10</v>
      </c>
      <c r="I23" s="11">
        <v>10</v>
      </c>
      <c r="J23" s="11" t="s">
        <v>41</v>
      </c>
    </row>
    <row r="24" ht="37.95" customHeight="1" spans="1:10">
      <c r="A24" s="15"/>
      <c r="B24" s="19"/>
      <c r="C24" s="11" t="s">
        <v>61</v>
      </c>
      <c r="D24" s="11" t="s">
        <v>62</v>
      </c>
      <c r="E24" s="11" t="s">
        <v>62</v>
      </c>
      <c r="F24" s="11" t="s">
        <v>62</v>
      </c>
      <c r="G24" s="11"/>
      <c r="H24" s="16" t="s">
        <v>63</v>
      </c>
      <c r="I24" s="11" t="s">
        <v>63</v>
      </c>
      <c r="J24" s="11"/>
    </row>
    <row r="25" ht="37.95" customHeight="1" spans="1:10">
      <c r="A25" s="15"/>
      <c r="B25" s="29"/>
      <c r="C25" s="11" t="s">
        <v>64</v>
      </c>
      <c r="D25" s="11" t="s">
        <v>62</v>
      </c>
      <c r="E25" s="11" t="s">
        <v>62</v>
      </c>
      <c r="F25" s="11" t="s">
        <v>62</v>
      </c>
      <c r="G25" s="11"/>
      <c r="H25" s="16" t="s">
        <v>63</v>
      </c>
      <c r="I25" s="11" t="s">
        <v>63</v>
      </c>
      <c r="J25" s="11"/>
    </row>
    <row r="26" ht="33" customHeight="1" spans="1:10">
      <c r="A26" s="15"/>
      <c r="B26" s="30" t="s">
        <v>65</v>
      </c>
      <c r="C26" s="30" t="s">
        <v>66</v>
      </c>
      <c r="D26" s="11" t="s">
        <v>62</v>
      </c>
      <c r="E26" s="11" t="s">
        <v>62</v>
      </c>
      <c r="F26" s="11" t="s">
        <v>62</v>
      </c>
      <c r="G26" s="11"/>
      <c r="H26" s="16" t="s">
        <v>63</v>
      </c>
      <c r="I26" s="11" t="s">
        <v>63</v>
      </c>
      <c r="J26" s="11"/>
    </row>
    <row r="27" ht="46" customHeight="1" spans="1:10">
      <c r="A27" s="15"/>
      <c r="B27" s="30"/>
      <c r="C27" s="17" t="s">
        <v>67</v>
      </c>
      <c r="D27" s="11" t="s">
        <v>68</v>
      </c>
      <c r="E27" s="11" t="s">
        <v>46</v>
      </c>
      <c r="F27" s="5">
        <v>0</v>
      </c>
      <c r="G27" s="5"/>
      <c r="H27" s="16">
        <v>7.5</v>
      </c>
      <c r="I27" s="5">
        <v>0</v>
      </c>
      <c r="J27" s="11" t="s">
        <v>41</v>
      </c>
    </row>
    <row r="28" ht="59" customHeight="1" spans="1:10">
      <c r="A28" s="15"/>
      <c r="B28" s="30"/>
      <c r="C28" s="29"/>
      <c r="D28" s="11" t="s">
        <v>69</v>
      </c>
      <c r="E28" s="11" t="s">
        <v>70</v>
      </c>
      <c r="F28" s="6">
        <v>0</v>
      </c>
      <c r="G28" s="8"/>
      <c r="H28" s="16">
        <v>7.5</v>
      </c>
      <c r="I28" s="5">
        <v>0</v>
      </c>
      <c r="J28" s="11" t="s">
        <v>41</v>
      </c>
    </row>
    <row r="29" ht="37.05" customHeight="1" spans="1:10">
      <c r="A29" s="15"/>
      <c r="B29" s="30"/>
      <c r="C29" s="30" t="s">
        <v>71</v>
      </c>
      <c r="D29" s="11" t="s">
        <v>62</v>
      </c>
      <c r="E29" s="11" t="s">
        <v>62</v>
      </c>
      <c r="F29" s="11" t="s">
        <v>62</v>
      </c>
      <c r="G29" s="11"/>
      <c r="H29" s="16" t="s">
        <v>63</v>
      </c>
      <c r="I29" s="11" t="s">
        <v>63</v>
      </c>
      <c r="J29" s="11"/>
    </row>
    <row r="30" ht="37.05" customHeight="1" spans="1:10">
      <c r="A30" s="15"/>
      <c r="B30" s="30"/>
      <c r="C30" s="17" t="s">
        <v>72</v>
      </c>
      <c r="D30" s="11" t="s">
        <v>73</v>
      </c>
      <c r="E30" s="11" t="s">
        <v>74</v>
      </c>
      <c r="F30" s="6">
        <v>0</v>
      </c>
      <c r="G30" s="8"/>
      <c r="H30" s="16">
        <v>7.5</v>
      </c>
      <c r="I30" s="5">
        <v>0</v>
      </c>
      <c r="J30" s="11" t="s">
        <v>41</v>
      </c>
    </row>
    <row r="31" ht="40.05" customHeight="1" spans="1:10">
      <c r="A31" s="15"/>
      <c r="B31" s="30"/>
      <c r="C31" s="29"/>
      <c r="D31" s="11" t="s">
        <v>75</v>
      </c>
      <c r="E31" s="11" t="s">
        <v>70</v>
      </c>
      <c r="F31" s="5">
        <v>0</v>
      </c>
      <c r="G31" s="5"/>
      <c r="H31" s="16">
        <v>7.5</v>
      </c>
      <c r="I31" s="5">
        <v>0</v>
      </c>
      <c r="J31" s="11" t="s">
        <v>41</v>
      </c>
    </row>
    <row r="32" ht="51" customHeight="1" spans="1:10">
      <c r="A32" s="15"/>
      <c r="B32" s="30" t="s">
        <v>76</v>
      </c>
      <c r="C32" s="30" t="s">
        <v>77</v>
      </c>
      <c r="D32" s="11" t="s">
        <v>78</v>
      </c>
      <c r="E32" s="5" t="s">
        <v>79</v>
      </c>
      <c r="F32" s="5">
        <v>0</v>
      </c>
      <c r="G32" s="5"/>
      <c r="H32" s="16">
        <v>10</v>
      </c>
      <c r="I32" s="5">
        <v>0</v>
      </c>
      <c r="J32" s="11" t="s">
        <v>41</v>
      </c>
    </row>
    <row r="33" ht="27" customHeight="1" spans="1:10">
      <c r="A33" s="31" t="s">
        <v>80</v>
      </c>
      <c r="B33" s="31"/>
      <c r="C33" s="31"/>
      <c r="D33" s="31"/>
      <c r="E33" s="31"/>
      <c r="F33" s="31"/>
      <c r="G33" s="31"/>
      <c r="H33" s="31">
        <v>100</v>
      </c>
      <c r="I33" s="31">
        <f>SUM(I15:I32)+J8</f>
        <v>20</v>
      </c>
      <c r="J33" s="5"/>
    </row>
    <row r="34" ht="160.95" customHeight="1" spans="1:10">
      <c r="A34" s="32" t="s">
        <v>81</v>
      </c>
      <c r="B34" s="33"/>
      <c r="C34" s="33"/>
      <c r="D34" s="33"/>
      <c r="E34" s="33"/>
      <c r="F34" s="33"/>
      <c r="G34" s="33"/>
      <c r="H34" s="33"/>
      <c r="I34" s="33"/>
      <c r="J34" s="33"/>
    </row>
  </sheetData>
  <mergeCells count="45">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A33:G33"/>
    <mergeCell ref="A34:J34"/>
    <mergeCell ref="A12:A13"/>
    <mergeCell ref="A14:A32"/>
    <mergeCell ref="B15:B22"/>
    <mergeCell ref="B23:B25"/>
    <mergeCell ref="B26:B31"/>
    <mergeCell ref="C15:C16"/>
    <mergeCell ref="C17:C21"/>
    <mergeCell ref="C27:C28"/>
    <mergeCell ref="C30:C31"/>
    <mergeCell ref="A7:C11"/>
  </mergeCells>
  <pageMargins left="0.708661417322835" right="0.511811023622047" top="0.551181102362205" bottom="0.551181102362205" header="0.31496062992126" footer="0.31496062992126"/>
  <pageSetup paperSize="9" scale="59" fitToHeight="0" orientation="portrait"/>
  <headerFooter/>
  <rowBreaks count="1" manualBreakCount="1">
    <brk id="26" max="9"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WPS_1599385647</cp:lastModifiedBy>
  <dcterms:created xsi:type="dcterms:W3CDTF">2015-06-07T10:17:00Z</dcterms:created>
  <cp:lastPrinted>2020-04-24T18:17:00Z</cp:lastPrinted>
  <dcterms:modified xsi:type="dcterms:W3CDTF">2024-05-15T02:29:28Z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69EC3DCADF374E32975985C2B621EB4E_13</vt:lpwstr>
  </property>
</Properties>
</file>