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6880"/>
  </bookViews>
  <sheets>
    <sheet name="Sheet1" sheetId="1" r:id="rId1"/>
  </sheets>
  <definedNames>
    <definedName name="_xlnm.Print_Area" localSheetId="0">Sheet1!$A$1:$J$35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<sst xmlns="http://schemas.openxmlformats.org/spreadsheetml/2006/main" count="140" uniqueCount="87">
  <si>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</si>
  <si>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</si>
  <si>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（2023年度）</t>
  </si>
  <si>
    <t>项目名称</t>
  </si>
  <si>
    <t>五批试点-重大致盲眼病发生的新机制及生物治疗研究（一期）</t>
  </si>
  <si>
    <t>主管部门</t>
  </si>
  <si>
    <t>北京市卫生健康委员会</t>
  </si>
  <si>
    <t>实施单位</t>
  </si>
  <si>
    <t>040020-北京市眼科研究所</t>
  </si>
  <si>
    <t>项目负责人</t>
  </si>
  <si>
    <t>侯胜平</t>
  </si>
  <si>
    <t>联系电话</t>
  </si>
  <si>
    <t>项目资金（万元）</t>
  </si>
  <si>
    <t>年初预算数</t>
  </si>
  <si>
    <t>全年预算数（A）</t>
  </si>
  <si>
    <t>全年执行数（B）</t>
  </si>
  <si>
    <t>分值（10分）</t>
  </si>
  <si>
    <t>执行率（B/A)</t>
  </si>
  <si>
    <t>得分</t>
  </si>
  <si>
    <t>年度资金总额：</t>
  </si>
  <si>
    <t>其中:当年财政拨款</t>
  </si>
  <si>
    <t>—</t>
  </si>
  <si>
    <t>上年结转资金</t>
  </si>
  <si>
    <t xml:space="preserve">     其他资金</t>
  </si>
  <si>
    <t>年度总体目标</t>
  </si>
  <si>
    <t>预期目标</t>
  </si>
  <si>
    <t>实际完成情况</t>
  </si>
  <si>
    <t>项目整体任务是：通过对重大致盲眼病如葡萄膜炎、角膜炎、视神经炎、老年性黄斑变性、糖尿病视网膜病变、白内障、高度近视、青光眼、视网膜色素变性等疾病的系列基础及类器官临床转化研究，旨在阐明重大致盲眼病发生的新机制及探讨可行的临床治疗方式及手段，受益广大患者。
2023年度目标：完成动物模型及体外细胞相关的基础研究内容;发表高质量论文3-6 篇</t>
  </si>
  <si>
    <t>未完成</t>
  </si>
  <si>
    <t>绩效指标</t>
  </si>
  <si>
    <t>一级指标</t>
  </si>
  <si>
    <t>二级指标</t>
  </si>
  <si>
    <t>三级指标</t>
  </si>
  <si>
    <t>年度指标值(A)</t>
  </si>
  <si>
    <t>实际完成值(B)</t>
  </si>
  <si>
    <t>分值</t>
  </si>
  <si>
    <t>偏差原因分析及改进措施</t>
  </si>
  <si>
    <t>产出指标（40分）</t>
  </si>
  <si>
    <t>数量指标</t>
  </si>
  <si>
    <t xml:space="preserve">参加国际相关会议及学术交流	</t>
  </si>
  <si>
    <t>1人次</t>
  </si>
  <si>
    <t>0人次</t>
  </si>
  <si>
    <t>部分项目审批程序、采购程序暂未完成，导致项目执行进度、资金执行进度滞后（项目为追加项目，资金到账较晚）</t>
  </si>
  <si>
    <t xml:space="preserve">发现外周炎症介质在葡萄膜炎发生中新的作用及机制	</t>
  </si>
  <si>
    <t>1项</t>
  </si>
  <si>
    <t>0项</t>
  </si>
  <si>
    <t xml:space="preserve">发表学术论文（sci论文）	</t>
  </si>
  <si>
    <t>≥3篇</t>
  </si>
  <si>
    <t>0篇</t>
  </si>
  <si>
    <t>构建具有一定结构和功能的三维角膜组织类器官</t>
  </si>
  <si>
    <t>建立特异性标记的iPSC分化视网膜小胶质细胞新技术</t>
  </si>
  <si>
    <t>参加国内相关学术会议</t>
  </si>
  <si>
    <t>7人次</t>
  </si>
  <si>
    <t>17人次</t>
  </si>
  <si>
    <t>质量指标</t>
  </si>
  <si>
    <t>论文发表率</t>
  </si>
  <si>
    <t>研究成果验收通过率</t>
  </si>
  <si>
    <t>时效指标</t>
  </si>
  <si>
    <t>研究成果发布时间</t>
  </si>
  <si>
    <t>≤2024年12月</t>
  </si>
  <si>
    <t>项目执行进度</t>
  </si>
  <si>
    <t>成本指标（10分）</t>
  </si>
  <si>
    <t>经济成本指标</t>
  </si>
  <si>
    <t xml:space="preserve">设备购置成本	</t>
  </si>
  <si>
    <t>≤7万元</t>
  </si>
  <si>
    <t>项目预算控制数</t>
  </si>
  <si>
    <t>≤457万元</t>
  </si>
  <si>
    <t>7.530476万元</t>
  </si>
  <si>
    <t>社会成本指标</t>
  </si>
  <si>
    <t>不涉及</t>
  </si>
  <si>
    <t>-</t>
  </si>
  <si>
    <t>生态成本指标</t>
  </si>
  <si>
    <t>效果指标（30分）</t>
  </si>
  <si>
    <t>经济效益
指标</t>
  </si>
  <si>
    <t>社会效益
指标</t>
  </si>
  <si>
    <t>围绕重大致盲眼病发生的表观遗传调控及转化开展研究，阐明表观遗传调控介导重大致盲眼病发生的新机制、发现可能的小分子药物及类器官</t>
  </si>
  <si>
    <t>定性</t>
  </si>
  <si>
    <t>未达成预期指标且效果较差四档</t>
  </si>
  <si>
    <t>生态效益
指标</t>
  </si>
  <si>
    <t>可持续影响指标</t>
  </si>
  <si>
    <t>满意度
指标（10分）</t>
  </si>
  <si>
    <t>服务对象满意度指标</t>
  </si>
  <si>
    <t>项目组成员满意度</t>
  </si>
  <si>
    <t>≥90%</t>
  </si>
  <si>
    <t>尚未开展满意度调查工作</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</si>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</sst>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0000_ "/>
  </numFmts>
  <fonts count="31">
    <font>
      <sz val="11"/>
      <color theme="1"/>
      <name val="等线"/>
      <charset val="134"/>
      <scheme val="minor"/>
    </font>
    <font>
      <sz val="22"/>
      <color theme="1"/>
      <name val="方正黑体_GBK"/>
      <charset val="134"/>
    </font>
    <font>
      <sz val="16"/>
      <color theme="1"/>
      <name val="仿宋_GB2312"/>
      <charset val="134"/>
    </font>
    <font>
      <sz val="11"/>
      <color rgb="FF000000"/>
      <name val="宋体"/>
      <charset val="134"/>
    </font>
    <font>
      <sz val="12"/>
      <color rgb="FF000000"/>
      <name val="宋体"/>
      <charset val="134"/>
    </font>
    <font>
      <sz val="12"/>
      <name val="宋体"/>
      <charset val="134"/>
    </font>
    <font>
      <sz val="12"/>
      <color theme="1"/>
      <name val="宋体"/>
      <charset val="134"/>
    </font>
    <font>
      <b/>
      <sz val="12"/>
      <color rgb="FF000000"/>
      <name val="宋体"/>
      <charset val="134"/>
    </font>
    <font>
      <sz val="12"/>
      <color rgb="FFFF0000"/>
      <name val="宋体"/>
      <charset val="134"/>
    </font>
    <font>
      <sz val="11"/>
      <color rgb="FFFF0000"/>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8"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9" applyNumberFormat="0" applyFill="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7" fillId="0" borderId="0" applyNumberFormat="0" applyFill="0" applyBorder="0" applyAlignment="0" applyProtection="0">
      <alignment vertical="center"/>
    </xf>
    <xf numFmtId="0" fontId="18" fillId="3" borderId="11" applyNumberFormat="0" applyAlignment="0" applyProtection="0">
      <alignment vertical="center"/>
    </xf>
    <xf numFmtId="0" fontId="19" fillId="4" borderId="12" applyNumberFormat="0" applyAlignment="0" applyProtection="0">
      <alignment vertical="center"/>
    </xf>
    <xf numFmtId="0" fontId="20" fillId="4" borderId="11" applyNumberFormat="0" applyAlignment="0" applyProtection="0">
      <alignment vertical="center"/>
    </xf>
    <xf numFmtId="0" fontId="21" fillId="5" borderId="13" applyNumberFormat="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5">
    <xf numFmtId="0" fontId="0" fillId="0" borderId="0" xfId="0"/>
    <xf numFmtId="0" fontId="1" fillId="0" borderId="0" xfId="0" applyFont="1"/>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1" xfId="0" applyFont="1" applyBorder="1" applyAlignment="1">
      <alignment horizontal="justify" vertical="center" wrapText="1"/>
    </xf>
    <xf numFmtId="0" fontId="4" fillId="0" borderId="1" xfId="0" applyFont="1" applyBorder="1" applyAlignment="1">
      <alignment horizontal="left" vertical="center"/>
    </xf>
    <xf numFmtId="176" fontId="4" fillId="0" borderId="1" xfId="0" applyNumberFormat="1" applyFont="1" applyBorder="1" applyAlignment="1">
      <alignment horizontal="justify"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177"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textRotation="255"/>
    </xf>
    <xf numFmtId="0" fontId="5" fillId="0" borderId="1" xfId="0" applyFont="1" applyBorder="1" applyAlignment="1">
      <alignment horizontal="center" vertical="center" wrapText="1"/>
    </xf>
    <xf numFmtId="0" fontId="6" fillId="0" borderId="5" xfId="0" applyFont="1" applyBorder="1" applyAlignment="1">
      <alignment horizontal="center" vertical="center" wrapText="1"/>
    </xf>
    <xf numFmtId="0" fontId="4" fillId="0" borderId="5" xfId="0" applyFont="1" applyBorder="1" applyAlignment="1">
      <alignment horizontal="center" vertic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6" fillId="0" borderId="6" xfId="0" applyFont="1" applyBorder="1" applyAlignment="1">
      <alignment horizontal="center" vertical="center" wrapText="1"/>
    </xf>
    <xf numFmtId="0" fontId="4" fillId="0" borderId="6" xfId="0" applyFont="1" applyBorder="1" applyAlignment="1">
      <alignment horizontal="center" vertical="center"/>
    </xf>
    <xf numFmtId="0" fontId="4" fillId="0" borderId="7" xfId="0" applyFont="1" applyBorder="1" applyAlignment="1">
      <alignment horizontal="center" vertical="center"/>
    </xf>
    <xf numFmtId="9" fontId="4" fillId="0" borderId="1" xfId="0" applyNumberFormat="1" applyFont="1" applyBorder="1" applyAlignment="1">
      <alignment horizontal="center" vertical="center"/>
    </xf>
    <xf numFmtId="0" fontId="6" fillId="0" borderId="7" xfId="0" applyFont="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center"/>
    </xf>
    <xf numFmtId="10" fontId="4" fillId="0" borderId="1" xfId="3" applyNumberFormat="1" applyFont="1" applyBorder="1" applyAlignment="1">
      <alignment horizontal="center" vertical="center"/>
    </xf>
    <xf numFmtId="0" fontId="8" fillId="0" borderId="1" xfId="0" applyFont="1" applyBorder="1" applyAlignment="1">
      <alignment horizontal="center" vertical="center" wrapText="1"/>
    </xf>
    <xf numFmtId="0" fontId="9" fillId="0" borderId="0" xfId="0" applyFo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22859</xdr:colOff>
      <xdr:row>6</xdr:row>
      <xdr:rowOff>27940</xdr:rowOff>
    </xdr:from>
    <xdr:to>
      <xdr:col>4</xdr:col>
      <xdr:colOff>-1</xdr:colOff>
      <xdr:row>6</xdr:row>
      <xdr:rowOff>369186</xdr:rowOff>
    </xdr:to>
    <xdr:sp>
      <xdr:nvSpPr>
        <xdr:cNvPr id="1025" name="直接箭头连接符 1"/>
        <xdr:cNvSpPr>
          <a:spLocks noChangeShapeType="1"/>
        </xdr:cNvSpPr>
      </xdr:nvSpPr>
      <xdr:spPr>
        <a:xfrm>
          <a:off x="1939925" y="1802765"/>
          <a:ext cx="2606040" cy="34099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5"/>
  <sheetViews>
    <sheetView tabSelected="1" zoomScale="70" zoomScaleNormal="70" zoomScaleSheetLayoutView="85" workbookViewId="0">
      <selection activeCell="G8" sqref="E8:G9"/>
    </sheetView>
  </sheetViews>
  <sheetFormatPr defaultColWidth="9" defaultRowHeight="14"/>
  <cols>
    <col min="1" max="1" width="5.33333333333333" customWidth="1"/>
    <col min="2" max="2" width="7.66666666666667" customWidth="1"/>
    <col min="3" max="3" width="12.1666666666667" customWidth="1"/>
    <col min="4" max="4" width="34.5" customWidth="1"/>
    <col min="5" max="5" width="27.1666666666667" customWidth="1"/>
    <col min="6" max="6" width="13.3333333333333" customWidth="1"/>
    <col min="7" max="7" width="11.6666666666667" customWidth="1"/>
    <col min="8" max="8" width="12.5" customWidth="1"/>
    <col min="9" max="9" width="11" customWidth="1"/>
    <col min="10" max="10" width="52.0833333333333" customWidth="1"/>
  </cols>
  <sheetData>
    <row r="1" ht="27" customHeight="1" spans="1:1">
      <c r="A1" s="1" t="s">
        <v>0</v>
      </c>
    </row>
    <row r="2" ht="34" customHeight="1" spans="1:10">
      <c r="A2" s="2" t="s">
        <v>1</v>
      </c>
      <c r="B2" s="2"/>
      <c r="C2" s="2"/>
      <c r="D2" s="2"/>
      <c r="E2" s="2"/>
      <c r="F2" s="2"/>
      <c r="G2" s="2"/>
      <c r="H2" s="2"/>
      <c r="I2" s="2"/>
      <c r="J2" s="2"/>
    </row>
    <row r="3" ht="18.75" customHeight="1" spans="1:10">
      <c r="A3" s="3" t="s">
        <v>2</v>
      </c>
      <c r="B3" s="3"/>
      <c r="C3" s="3"/>
      <c r="D3" s="3"/>
      <c r="E3" s="3"/>
      <c r="F3" s="3"/>
      <c r="G3" s="3"/>
      <c r="H3" s="3"/>
      <c r="I3" s="3"/>
      <c r="J3" s="3"/>
    </row>
    <row r="4" ht="20" customHeight="1" spans="1:10">
      <c r="A4" s="4" t="s">
        <v>3</v>
      </c>
      <c r="B4" s="4"/>
      <c r="C4" s="4"/>
      <c r="D4" s="4" t="s">
        <v>4</v>
      </c>
      <c r="E4" s="4"/>
      <c r="F4" s="4"/>
      <c r="G4" s="4"/>
      <c r="H4" s="4"/>
      <c r="I4" s="4"/>
      <c r="J4" s="4"/>
    </row>
    <row r="5" ht="20" customHeight="1" spans="1:10">
      <c r="A5" s="4" t="s">
        <v>5</v>
      </c>
      <c r="B5" s="4"/>
      <c r="C5" s="4"/>
      <c r="D5" s="5" t="s">
        <v>6</v>
      </c>
      <c r="E5" s="6"/>
      <c r="F5" s="7"/>
      <c r="G5" s="4" t="s">
        <v>7</v>
      </c>
      <c r="H5" s="8" t="s">
        <v>8</v>
      </c>
      <c r="I5" s="8"/>
      <c r="J5" s="8"/>
    </row>
    <row r="6" ht="20" customHeight="1" spans="1:10">
      <c r="A6" s="4" t="s">
        <v>9</v>
      </c>
      <c r="B6" s="4"/>
      <c r="C6" s="4"/>
      <c r="D6" s="4" t="s">
        <v>10</v>
      </c>
      <c r="E6" s="4"/>
      <c r="F6" s="9"/>
      <c r="G6" s="4" t="s">
        <v>11</v>
      </c>
      <c r="H6" s="10">
        <v>185197795180</v>
      </c>
      <c r="I6" s="10"/>
      <c r="J6" s="10"/>
    </row>
    <row r="7" ht="30" spans="1:10">
      <c r="A7" s="11" t="s">
        <v>12</v>
      </c>
      <c r="B7" s="11"/>
      <c r="C7" s="11"/>
      <c r="D7" s="4"/>
      <c r="E7" s="11" t="s">
        <v>13</v>
      </c>
      <c r="F7" s="11" t="s">
        <v>14</v>
      </c>
      <c r="G7" s="11" t="s">
        <v>15</v>
      </c>
      <c r="H7" s="11" t="s">
        <v>16</v>
      </c>
      <c r="I7" s="11" t="s">
        <v>17</v>
      </c>
      <c r="J7" s="4" t="s">
        <v>18</v>
      </c>
    </row>
    <row r="8" ht="20" customHeight="1" spans="1:10">
      <c r="A8" s="11"/>
      <c r="B8" s="11"/>
      <c r="C8" s="11"/>
      <c r="D8" s="12" t="s">
        <v>19</v>
      </c>
      <c r="E8" s="13">
        <v>457</v>
      </c>
      <c r="F8" s="13">
        <v>457</v>
      </c>
      <c r="G8" s="13">
        <f>SUM(G9)</f>
        <v>7.530476</v>
      </c>
      <c r="H8" s="4">
        <v>10</v>
      </c>
      <c r="I8" s="32">
        <f>G8/F8</f>
        <v>0.0164780656455142</v>
      </c>
      <c r="J8" s="11">
        <f>ROUND(10*I8,2)</f>
        <v>0.16</v>
      </c>
    </row>
    <row r="9" ht="15" spans="1:10">
      <c r="A9" s="11"/>
      <c r="B9" s="11"/>
      <c r="C9" s="11"/>
      <c r="D9" s="14" t="s">
        <v>20</v>
      </c>
      <c r="E9" s="13">
        <v>457</v>
      </c>
      <c r="F9" s="13">
        <v>457</v>
      </c>
      <c r="G9" s="13">
        <v>7.530476</v>
      </c>
      <c r="H9" s="4" t="s">
        <v>21</v>
      </c>
      <c r="I9" s="32">
        <f>G9/F9</f>
        <v>0.0164780656455142</v>
      </c>
      <c r="J9" s="11" t="s">
        <v>21</v>
      </c>
    </row>
    <row r="10" ht="25" customHeight="1" spans="1:10">
      <c r="A10" s="11"/>
      <c r="B10" s="11"/>
      <c r="C10" s="11"/>
      <c r="D10" s="4" t="s">
        <v>22</v>
      </c>
      <c r="E10" s="11" t="s">
        <v>21</v>
      </c>
      <c r="F10" s="11" t="s">
        <v>21</v>
      </c>
      <c r="G10" s="11" t="s">
        <v>21</v>
      </c>
      <c r="H10" s="11" t="s">
        <v>21</v>
      </c>
      <c r="I10" s="11" t="s">
        <v>21</v>
      </c>
      <c r="J10" s="11" t="s">
        <v>21</v>
      </c>
    </row>
    <row r="11" ht="19" customHeight="1" spans="1:10">
      <c r="A11" s="11"/>
      <c r="B11" s="11"/>
      <c r="C11" s="11"/>
      <c r="D11" s="9" t="s">
        <v>23</v>
      </c>
      <c r="E11" s="11" t="s">
        <v>21</v>
      </c>
      <c r="F11" s="11" t="s">
        <v>21</v>
      </c>
      <c r="G11" s="11" t="s">
        <v>21</v>
      </c>
      <c r="H11" s="11" t="s">
        <v>21</v>
      </c>
      <c r="I11" s="11" t="s">
        <v>21</v>
      </c>
      <c r="J11" s="11" t="s">
        <v>21</v>
      </c>
    </row>
    <row r="12" ht="26" customHeight="1" spans="1:10">
      <c r="A12" s="15" t="s">
        <v>24</v>
      </c>
      <c r="B12" s="11" t="s">
        <v>25</v>
      </c>
      <c r="C12" s="11"/>
      <c r="D12" s="11"/>
      <c r="E12" s="11"/>
      <c r="F12" s="11" t="s">
        <v>26</v>
      </c>
      <c r="G12" s="11"/>
      <c r="H12" s="11"/>
      <c r="I12" s="11"/>
      <c r="J12" s="11"/>
    </row>
    <row r="13" ht="114" customHeight="1" spans="1:10">
      <c r="A13" s="15"/>
      <c r="B13" s="16" t="s">
        <v>27</v>
      </c>
      <c r="C13" s="16"/>
      <c r="D13" s="16"/>
      <c r="E13" s="16"/>
      <c r="F13" s="11" t="s">
        <v>28</v>
      </c>
      <c r="G13" s="11"/>
      <c r="H13" s="11"/>
      <c r="I13" s="11"/>
      <c r="J13" s="11"/>
    </row>
    <row r="14" ht="30" spans="1:10">
      <c r="A14" s="15" t="s">
        <v>29</v>
      </c>
      <c r="B14" s="11" t="s">
        <v>30</v>
      </c>
      <c r="C14" s="4" t="s">
        <v>31</v>
      </c>
      <c r="D14" s="4" t="s">
        <v>32</v>
      </c>
      <c r="E14" s="4" t="s">
        <v>33</v>
      </c>
      <c r="F14" s="11" t="s">
        <v>34</v>
      </c>
      <c r="G14" s="11"/>
      <c r="H14" s="11" t="s">
        <v>35</v>
      </c>
      <c r="I14" s="11" t="s">
        <v>18</v>
      </c>
      <c r="J14" s="11" t="s">
        <v>36</v>
      </c>
    </row>
    <row r="15" ht="35" customHeight="1" spans="1:10">
      <c r="A15" s="15"/>
      <c r="B15" s="17" t="s">
        <v>37</v>
      </c>
      <c r="C15" s="18" t="s">
        <v>38</v>
      </c>
      <c r="D15" s="11" t="s">
        <v>39</v>
      </c>
      <c r="E15" s="4" t="s">
        <v>40</v>
      </c>
      <c r="F15" s="19" t="s">
        <v>41</v>
      </c>
      <c r="G15" s="20"/>
      <c r="H15" s="11">
        <v>4</v>
      </c>
      <c r="I15" s="11">
        <v>0</v>
      </c>
      <c r="J15" s="11" t="s">
        <v>42</v>
      </c>
    </row>
    <row r="16" ht="34" customHeight="1" spans="1:10">
      <c r="A16" s="15"/>
      <c r="B16" s="21"/>
      <c r="C16" s="22"/>
      <c r="D16" s="11" t="s">
        <v>43</v>
      </c>
      <c r="E16" s="4" t="s">
        <v>44</v>
      </c>
      <c r="F16" s="19" t="s">
        <v>45</v>
      </c>
      <c r="G16" s="20"/>
      <c r="H16" s="11">
        <v>4</v>
      </c>
      <c r="I16" s="11">
        <v>0</v>
      </c>
      <c r="J16" s="11" t="s">
        <v>42</v>
      </c>
    </row>
    <row r="17" ht="34" customHeight="1" spans="1:10">
      <c r="A17" s="15"/>
      <c r="B17" s="21"/>
      <c r="C17" s="22"/>
      <c r="D17" s="11" t="s">
        <v>46</v>
      </c>
      <c r="E17" s="4" t="s">
        <v>47</v>
      </c>
      <c r="F17" s="19" t="s">
        <v>48</v>
      </c>
      <c r="G17" s="20"/>
      <c r="H17" s="11">
        <v>4</v>
      </c>
      <c r="I17" s="11">
        <v>0</v>
      </c>
      <c r="J17" s="11" t="s">
        <v>42</v>
      </c>
    </row>
    <row r="18" ht="30" customHeight="1" spans="1:10">
      <c r="A18" s="15"/>
      <c r="B18" s="21"/>
      <c r="C18" s="22"/>
      <c r="D18" s="11" t="s">
        <v>49</v>
      </c>
      <c r="E18" s="4" t="s">
        <v>44</v>
      </c>
      <c r="F18" s="19" t="s">
        <v>45</v>
      </c>
      <c r="G18" s="20"/>
      <c r="H18" s="11">
        <v>4</v>
      </c>
      <c r="I18" s="11">
        <v>0</v>
      </c>
      <c r="J18" s="11" t="s">
        <v>42</v>
      </c>
    </row>
    <row r="19" ht="37" customHeight="1" spans="1:10">
      <c r="A19" s="15"/>
      <c r="B19" s="21"/>
      <c r="C19" s="22"/>
      <c r="D19" s="11" t="s">
        <v>50</v>
      </c>
      <c r="E19" s="4" t="s">
        <v>44</v>
      </c>
      <c r="F19" s="19" t="s">
        <v>45</v>
      </c>
      <c r="G19" s="20"/>
      <c r="H19" s="11">
        <v>4</v>
      </c>
      <c r="I19" s="11">
        <v>0</v>
      </c>
      <c r="J19" s="11" t="s">
        <v>42</v>
      </c>
    </row>
    <row r="20" ht="41" customHeight="1" spans="1:11">
      <c r="A20" s="15"/>
      <c r="B20" s="21"/>
      <c r="C20" s="23"/>
      <c r="D20" s="11" t="s">
        <v>51</v>
      </c>
      <c r="E20" s="4" t="s">
        <v>52</v>
      </c>
      <c r="F20" s="4" t="s">
        <v>53</v>
      </c>
      <c r="G20" s="4"/>
      <c r="H20" s="11">
        <v>4</v>
      </c>
      <c r="I20" s="16">
        <v>4</v>
      </c>
      <c r="J20" s="33"/>
      <c r="K20" s="34"/>
    </row>
    <row r="21" ht="41" customHeight="1" spans="1:10">
      <c r="A21" s="15"/>
      <c r="B21" s="21"/>
      <c r="C21" s="18" t="s">
        <v>54</v>
      </c>
      <c r="D21" s="4" t="s">
        <v>55</v>
      </c>
      <c r="E21" s="24">
        <v>1</v>
      </c>
      <c r="F21" s="5">
        <v>0</v>
      </c>
      <c r="G21" s="7"/>
      <c r="H21" s="11">
        <v>4</v>
      </c>
      <c r="I21" s="11">
        <v>0</v>
      </c>
      <c r="J21" s="11" t="s">
        <v>42</v>
      </c>
    </row>
    <row r="22" ht="41" customHeight="1" spans="1:10">
      <c r="A22" s="15"/>
      <c r="B22" s="21"/>
      <c r="C22" s="23"/>
      <c r="D22" s="11" t="s">
        <v>56</v>
      </c>
      <c r="E22" s="24">
        <v>1</v>
      </c>
      <c r="F22" s="11">
        <v>0</v>
      </c>
      <c r="G22" s="11"/>
      <c r="H22" s="11">
        <v>4</v>
      </c>
      <c r="I22" s="11">
        <v>0</v>
      </c>
      <c r="J22" s="11" t="s">
        <v>42</v>
      </c>
    </row>
    <row r="23" ht="41" customHeight="1" spans="1:10">
      <c r="A23" s="15"/>
      <c r="B23" s="21"/>
      <c r="C23" s="18" t="s">
        <v>57</v>
      </c>
      <c r="D23" s="11" t="s">
        <v>58</v>
      </c>
      <c r="E23" s="4" t="s">
        <v>59</v>
      </c>
      <c r="F23" s="19">
        <v>0</v>
      </c>
      <c r="G23" s="20"/>
      <c r="H23" s="11">
        <v>4</v>
      </c>
      <c r="I23" s="11">
        <v>0</v>
      </c>
      <c r="J23" s="11" t="s">
        <v>42</v>
      </c>
    </row>
    <row r="24" ht="41" customHeight="1" spans="1:10">
      <c r="A24" s="15"/>
      <c r="B24" s="25"/>
      <c r="C24" s="23"/>
      <c r="D24" s="11" t="s">
        <v>60</v>
      </c>
      <c r="E24" s="4" t="s">
        <v>59</v>
      </c>
      <c r="F24" s="11">
        <v>0</v>
      </c>
      <c r="G24" s="11"/>
      <c r="H24" s="11">
        <v>4</v>
      </c>
      <c r="I24" s="11">
        <v>0</v>
      </c>
      <c r="J24" s="11" t="s">
        <v>42</v>
      </c>
    </row>
    <row r="25" ht="41" customHeight="1" spans="1:10">
      <c r="A25" s="15"/>
      <c r="B25" s="17" t="s">
        <v>61</v>
      </c>
      <c r="C25" s="26" t="s">
        <v>62</v>
      </c>
      <c r="D25" s="11" t="s">
        <v>63</v>
      </c>
      <c r="E25" s="11" t="s">
        <v>64</v>
      </c>
      <c r="F25" s="19">
        <v>0</v>
      </c>
      <c r="G25" s="20"/>
      <c r="H25" s="11">
        <v>5</v>
      </c>
      <c r="I25" s="11">
        <v>0</v>
      </c>
      <c r="J25" s="11" t="s">
        <v>42</v>
      </c>
    </row>
    <row r="26" ht="38" customHeight="1" spans="1:10">
      <c r="A26" s="15"/>
      <c r="B26" s="21"/>
      <c r="C26" s="27"/>
      <c r="D26" s="11" t="s">
        <v>65</v>
      </c>
      <c r="E26" s="11" t="s">
        <v>66</v>
      </c>
      <c r="F26" s="11" t="s">
        <v>67</v>
      </c>
      <c r="G26" s="11"/>
      <c r="H26" s="11">
        <v>5</v>
      </c>
      <c r="I26" s="11">
        <v>5</v>
      </c>
      <c r="J26" s="11" t="s">
        <v>42</v>
      </c>
    </row>
    <row r="27" ht="38" customHeight="1" spans="1:10">
      <c r="A27" s="15"/>
      <c r="B27" s="21"/>
      <c r="C27" s="11" t="s">
        <v>68</v>
      </c>
      <c r="D27" s="11" t="s">
        <v>69</v>
      </c>
      <c r="E27" s="11" t="s">
        <v>69</v>
      </c>
      <c r="F27" s="19" t="s">
        <v>69</v>
      </c>
      <c r="G27" s="20"/>
      <c r="H27" s="11" t="s">
        <v>70</v>
      </c>
      <c r="I27" s="11" t="s">
        <v>70</v>
      </c>
      <c r="J27" s="11"/>
    </row>
    <row r="28" ht="38" customHeight="1" spans="1:10">
      <c r="A28" s="15"/>
      <c r="B28" s="25"/>
      <c r="C28" s="11" t="s">
        <v>71</v>
      </c>
      <c r="D28" s="11" t="s">
        <v>69</v>
      </c>
      <c r="E28" s="11" t="s">
        <v>69</v>
      </c>
      <c r="F28" s="19" t="s">
        <v>69</v>
      </c>
      <c r="G28" s="20"/>
      <c r="H28" s="11" t="s">
        <v>70</v>
      </c>
      <c r="I28" s="11" t="s">
        <v>70</v>
      </c>
      <c r="J28" s="11"/>
    </row>
    <row r="29" ht="30" spans="1:10">
      <c r="A29" s="15"/>
      <c r="B29" s="28" t="s">
        <v>72</v>
      </c>
      <c r="C29" s="16" t="s">
        <v>73</v>
      </c>
      <c r="D29" s="11" t="s">
        <v>69</v>
      </c>
      <c r="E29" s="11" t="s">
        <v>69</v>
      </c>
      <c r="F29" s="19" t="s">
        <v>69</v>
      </c>
      <c r="G29" s="20"/>
      <c r="H29" s="11" t="s">
        <v>70</v>
      </c>
      <c r="I29" s="11" t="s">
        <v>70</v>
      </c>
      <c r="J29" s="11"/>
    </row>
    <row r="30" ht="134" customHeight="1" spans="1:10">
      <c r="A30" s="15"/>
      <c r="B30" s="28"/>
      <c r="C30" s="16" t="s">
        <v>74</v>
      </c>
      <c r="D30" s="11" t="s">
        <v>75</v>
      </c>
      <c r="E30" s="11" t="s">
        <v>76</v>
      </c>
      <c r="F30" s="11" t="s">
        <v>77</v>
      </c>
      <c r="G30" s="11"/>
      <c r="H30" s="11">
        <v>30</v>
      </c>
      <c r="I30" s="4">
        <v>0</v>
      </c>
      <c r="J30" s="11" t="s">
        <v>42</v>
      </c>
    </row>
    <row r="31" ht="37" customHeight="1" spans="1:10">
      <c r="A31" s="15"/>
      <c r="B31" s="28"/>
      <c r="C31" s="16" t="s">
        <v>78</v>
      </c>
      <c r="D31" s="11" t="s">
        <v>69</v>
      </c>
      <c r="E31" s="11" t="s">
        <v>69</v>
      </c>
      <c r="F31" s="19" t="s">
        <v>69</v>
      </c>
      <c r="G31" s="20"/>
      <c r="H31" s="11" t="s">
        <v>70</v>
      </c>
      <c r="I31" s="11" t="s">
        <v>70</v>
      </c>
      <c r="J31" s="11"/>
    </row>
    <row r="32" ht="40" customHeight="1" spans="1:10">
      <c r="A32" s="15"/>
      <c r="B32" s="28"/>
      <c r="C32" s="16" t="s">
        <v>79</v>
      </c>
      <c r="D32" s="11" t="s">
        <v>69</v>
      </c>
      <c r="E32" s="11" t="s">
        <v>69</v>
      </c>
      <c r="F32" s="19" t="s">
        <v>69</v>
      </c>
      <c r="G32" s="20"/>
      <c r="H32" s="11" t="s">
        <v>70</v>
      </c>
      <c r="I32" s="11" t="s">
        <v>70</v>
      </c>
      <c r="J32" s="11"/>
    </row>
    <row r="33" ht="51" customHeight="1" spans="1:10">
      <c r="A33" s="15"/>
      <c r="B33" s="28" t="s">
        <v>80</v>
      </c>
      <c r="C33" s="28" t="s">
        <v>81</v>
      </c>
      <c r="D33" s="11" t="s">
        <v>82</v>
      </c>
      <c r="E33" s="4" t="s">
        <v>83</v>
      </c>
      <c r="F33" s="24">
        <v>0.99</v>
      </c>
      <c r="G33" s="4"/>
      <c r="H33" s="11">
        <v>10</v>
      </c>
      <c r="I33" s="4">
        <v>8</v>
      </c>
      <c r="J33" s="11" t="s">
        <v>84</v>
      </c>
    </row>
    <row r="34" ht="27" customHeight="1" spans="1:10">
      <c r="A34" s="29" t="s">
        <v>85</v>
      </c>
      <c r="B34" s="29"/>
      <c r="C34" s="29"/>
      <c r="D34" s="29"/>
      <c r="E34" s="29"/>
      <c r="F34" s="29"/>
      <c r="G34" s="29"/>
      <c r="H34" s="29">
        <v>100</v>
      </c>
      <c r="I34" s="29">
        <f>SUM(I20:I33)+J8</f>
        <v>17.16</v>
      </c>
      <c r="J34" s="11"/>
    </row>
    <row r="35" ht="161" customHeight="1" spans="1:10">
      <c r="A35" s="30" t="s">
        <v>86</v>
      </c>
      <c r="B35" s="31"/>
      <c r="C35" s="31"/>
      <c r="D35" s="31"/>
      <c r="E35" s="31"/>
      <c r="F35" s="31"/>
      <c r="G35" s="31"/>
      <c r="H35" s="31"/>
      <c r="I35" s="31"/>
      <c r="J35" s="31"/>
    </row>
  </sheetData>
  <mergeCells count="46">
    <mergeCell ref="A2:J2"/>
    <mergeCell ref="A3:J3"/>
    <mergeCell ref="A4:C4"/>
    <mergeCell ref="D4:J4"/>
    <mergeCell ref="A5:C5"/>
    <mergeCell ref="D5:F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A34:G34"/>
    <mergeCell ref="A35:J35"/>
    <mergeCell ref="A12:A13"/>
    <mergeCell ref="A14:A33"/>
    <mergeCell ref="B15:B24"/>
    <mergeCell ref="B25:B28"/>
    <mergeCell ref="B29:B32"/>
    <mergeCell ref="C15:C20"/>
    <mergeCell ref="C21:C22"/>
    <mergeCell ref="C23:C24"/>
    <mergeCell ref="C25:C26"/>
    <mergeCell ref="A7:C11"/>
  </mergeCells>
  <pageMargins left="0.708661417322835" right="0.511811023622047" top="0.551181102362205" bottom="0.551181102362205" header="0.31496062992126" footer="0.31496062992126"/>
  <pageSetup paperSize="9" scale="49"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WPS_1599385647</cp:lastModifiedBy>
  <dcterms:created xsi:type="dcterms:W3CDTF">2015-06-07T10:17:00Z</dcterms:created>
  <cp:lastPrinted>2020-04-24T18:17:00Z</cp:lastPrinted>
  <dcterms:modified xsi:type="dcterms:W3CDTF">2024-05-15T03:32:04Z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1E1106250A2143A5A4F6B76CF8245594_13</vt:lpwstr>
  </property>
</Properties>
</file>