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Sheet1!$A$1:$J$20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I8" i="1"/>
  <c r="J8" i="1"/>
  <c r="I19" i="1"/>
  <c r="H19" i="1"/>
  <c r="F16" i="1"/>
  <c r="I11" i="1"/>
  <c r="I9" i="1"/>
  <c r="E8" i="1"/>
</calcChain>
</file>

<file path=xl/sharedStrings.xml><?xml version="1.0" encoding="utf-8"?>
<sst xmlns="http://schemas.openxmlformats.org/spreadsheetml/2006/main" count="60" uniqueCount="52">
  <si>
    <t>附件3</t>
  </si>
  <si>
    <r>
      <rPr>
        <sz val="16"/>
        <rFont val="仿宋_GB2312"/>
        <family val="3"/>
        <charset val="134"/>
      </rP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</si>
  <si>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（2023年度）</t>
  </si>
  <si>
    <t>项目名称</t>
  </si>
  <si>
    <t>通用公用经费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</si>
  <si>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</si>
  <si>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</si>
  <si>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</si>
  <si>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</si>
  <si>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</si>
  <si>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</si>
  <si>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</si>
  <si>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</si>
  <si>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</si>
  <si>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</si>
  <si>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</si>
  <si>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</si>
  <si>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</si>
  <si>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</si>
  <si>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</si>
  <si>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</si>
  <si>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</si>
  <si>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</si>
  <si>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</si>
  <si>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</si>
  <si>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</si>
  <si>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</si>
  <si>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保障正常科研工作顺利进行，维护科研工作秩序。根据本单位科研任务及工作安排，合理编制预算，减少结余资金。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</si>
  <si>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</si>
  <si>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</si>
  <si>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</si>
  <si>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</si>
  <si>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</si>
  <si>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</si>
  <si>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</si>
  <si>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</si>
  <si>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</si>
  <si>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</si>
  <si>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科目调整次数</t>
  </si>
  <si>
    <t>≤5次</t>
  </si>
  <si>
    <t>0次</t>
  </si>
  <si>
    <t>质量指标</t>
  </si>
  <si>
    <t>预算编制质量=∣（执行数-预算数）/预算数 ∣</t>
  </si>
  <si>
    <t>≤5%</t>
  </si>
  <si>
    <t>按照北京市财政局关于牢固树立过“紧日子”思想，根据精细化管理的要求，在保证正常工作秩序前提下，节约公用经费。</t>
  </si>
  <si>
    <t>效果指标(40分)</t>
  </si>
  <si>
    <t>经济效益
指标</t>
  </si>
  <si>
    <t>运转保障率</t>
  </si>
  <si>
    <t>“三公经费控制率”=（实际支出率/预算安排数）*100%</t>
  </si>
  <si>
    <t>≤100%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</si>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</sst>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0_ "/>
  </numFmts>
  <fonts count="13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22"/>
      <name val="方正黑体_GBK"/>
      <charset val="134"/>
    </font>
    <font>
      <sz val="16"/>
      <name val="仿宋_GB2312"/>
      <family val="3"/>
      <charset val="134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1691005</xdr:colOff>
      <xdr:row>7</xdr:row>
      <xdr:rowOff>19050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ShapeType="1"/>
        </xdr:cNvSpPr>
      </xdr:nvSpPr>
      <xdr:spPr>
        <a:xfrm>
          <a:off x="1963420" y="1806575"/>
          <a:ext cx="1652905" cy="37147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3" zoomScale="90" zoomScaleNormal="90" zoomScaleSheetLayoutView="55" workbookViewId="0">
      <selection activeCell="N18" sqref="N18"/>
    </sheetView>
  </sheetViews>
  <sheetFormatPr defaultColWidth="9" defaultRowHeight="13.5"/>
  <cols>
    <col min="1" max="1" width="5.375" style="1" customWidth="1"/>
    <col min="2" max="2" width="9.375" style="1" customWidth="1"/>
    <col min="3" max="3" width="10.5" style="1" customWidth="1"/>
    <col min="4" max="4" width="22.25" style="1" customWidth="1"/>
    <col min="5" max="5" width="19.5" style="1" customWidth="1"/>
    <col min="6" max="6" width="13.375" style="1" customWidth="1"/>
    <col min="7" max="7" width="18" style="1" customWidth="1"/>
    <col min="8" max="8" width="12.5" style="1" customWidth="1"/>
    <col min="9" max="9" width="11" style="1" customWidth="1"/>
    <col min="10" max="10" width="14.625" style="1" customWidth="1"/>
    <col min="11" max="16384" width="9" style="1"/>
  </cols>
  <sheetData>
    <row r="1" spans="1:10" ht="27" customHeight="1">
      <c r="A1" s="2" t="s">
        <v>0</v>
      </c>
    </row>
    <row r="2" spans="1:10" ht="33.950000000000003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0.100000000000001" customHeight="1">
      <c r="A4" s="31" t="s">
        <v>3</v>
      </c>
      <c r="B4" s="31"/>
      <c r="C4" s="31"/>
      <c r="D4" s="31" t="s">
        <v>4</v>
      </c>
      <c r="E4" s="31"/>
      <c r="F4" s="31"/>
      <c r="G4" s="31"/>
      <c r="H4" s="31"/>
      <c r="I4" s="31"/>
      <c r="J4" s="31"/>
    </row>
    <row r="5" spans="1:10" ht="20.100000000000001" customHeight="1">
      <c r="A5" s="31" t="s">
        <v>5</v>
      </c>
      <c r="B5" s="31"/>
      <c r="C5" s="31"/>
      <c r="D5" s="31" t="s">
        <v>6</v>
      </c>
      <c r="E5" s="31"/>
      <c r="F5" s="3"/>
      <c r="G5" s="3" t="s">
        <v>7</v>
      </c>
      <c r="H5" s="29" t="s">
        <v>8</v>
      </c>
      <c r="I5" s="29"/>
      <c r="J5" s="29"/>
    </row>
    <row r="6" spans="1:10" ht="20.100000000000001" customHeight="1">
      <c r="A6" s="31" t="s">
        <v>9</v>
      </c>
      <c r="B6" s="31"/>
      <c r="C6" s="31"/>
      <c r="D6" s="31" t="s">
        <v>10</v>
      </c>
      <c r="E6" s="31"/>
      <c r="F6" s="3"/>
      <c r="G6" s="3" t="s">
        <v>11</v>
      </c>
      <c r="H6" s="29">
        <v>58269553</v>
      </c>
      <c r="I6" s="29"/>
      <c r="J6" s="29"/>
    </row>
    <row r="7" spans="1:10" ht="28.5">
      <c r="A7" s="29" t="s">
        <v>12</v>
      </c>
      <c r="B7" s="29"/>
      <c r="C7" s="29"/>
      <c r="D7" s="3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3" t="s">
        <v>18</v>
      </c>
    </row>
    <row r="8" spans="1:10" ht="20.100000000000001" customHeight="1">
      <c r="A8" s="29"/>
      <c r="B8" s="29"/>
      <c r="C8" s="29"/>
      <c r="D8" s="5" t="s">
        <v>19</v>
      </c>
      <c r="E8" s="6">
        <f t="shared" ref="E8:G8" si="0">E9+E10+E11</f>
        <v>40.17465</v>
      </c>
      <c r="F8" s="6">
        <f t="shared" si="0"/>
        <v>40.17465</v>
      </c>
      <c r="G8" s="6">
        <f t="shared" si="0"/>
        <v>26.852568999999999</v>
      </c>
      <c r="H8" s="3">
        <v>10</v>
      </c>
      <c r="I8" s="13">
        <f t="shared" ref="I8:I11" si="1">G8/F8</f>
        <v>0.6683958416563679</v>
      </c>
      <c r="J8" s="14">
        <f>H8*I8</f>
        <v>6.6839584165636792</v>
      </c>
    </row>
    <row r="9" spans="1:10" ht="28.5">
      <c r="A9" s="29"/>
      <c r="B9" s="29"/>
      <c r="C9" s="29"/>
      <c r="D9" s="7" t="s">
        <v>20</v>
      </c>
      <c r="E9" s="6">
        <v>29.734649999999998</v>
      </c>
      <c r="F9" s="6">
        <v>29.734649999999998</v>
      </c>
      <c r="G9" s="6">
        <v>26.852568999999999</v>
      </c>
      <c r="H9" s="3" t="s">
        <v>21</v>
      </c>
      <c r="I9" s="13">
        <f t="shared" si="1"/>
        <v>0.90307331682061165</v>
      </c>
      <c r="J9" s="4" t="s">
        <v>21</v>
      </c>
    </row>
    <row r="10" spans="1:10" ht="24.95" customHeight="1">
      <c r="A10" s="29"/>
      <c r="B10" s="29"/>
      <c r="C10" s="29"/>
      <c r="D10" s="3" t="s">
        <v>22</v>
      </c>
      <c r="E10" s="6"/>
      <c r="F10" s="6"/>
      <c r="G10" s="6"/>
      <c r="H10" s="3" t="s">
        <v>21</v>
      </c>
      <c r="I10" s="15" t="s">
        <v>21</v>
      </c>
      <c r="J10" s="4" t="s">
        <v>21</v>
      </c>
    </row>
    <row r="11" spans="1:10" ht="18.95" customHeight="1">
      <c r="A11" s="29"/>
      <c r="B11" s="29"/>
      <c r="C11" s="29"/>
      <c r="D11" s="8" t="s">
        <v>23</v>
      </c>
      <c r="E11" s="6">
        <v>10.44</v>
      </c>
      <c r="F11" s="6">
        <v>10.44</v>
      </c>
      <c r="G11" s="6">
        <v>0</v>
      </c>
      <c r="H11" s="3" t="s">
        <v>21</v>
      </c>
      <c r="I11" s="13">
        <f t="shared" si="1"/>
        <v>0</v>
      </c>
      <c r="J11" s="4" t="s">
        <v>21</v>
      </c>
    </row>
    <row r="12" spans="1:10" ht="26.1" customHeight="1">
      <c r="A12" s="24" t="s">
        <v>24</v>
      </c>
      <c r="B12" s="29" t="s">
        <v>25</v>
      </c>
      <c r="C12" s="29"/>
      <c r="D12" s="29"/>
      <c r="E12" s="29"/>
      <c r="F12" s="29" t="s">
        <v>26</v>
      </c>
      <c r="G12" s="29"/>
      <c r="H12" s="29"/>
      <c r="I12" s="29"/>
      <c r="J12" s="29"/>
    </row>
    <row r="13" spans="1:10" ht="75" customHeight="1">
      <c r="A13" s="24"/>
      <c r="B13" s="29" t="s">
        <v>27</v>
      </c>
      <c r="C13" s="29"/>
      <c r="D13" s="29"/>
      <c r="E13" s="29"/>
      <c r="F13" s="29" t="s">
        <v>27</v>
      </c>
      <c r="G13" s="29"/>
      <c r="H13" s="29"/>
      <c r="I13" s="29"/>
      <c r="J13" s="29"/>
    </row>
    <row r="14" spans="1:10" ht="28.5">
      <c r="A14" s="25" t="s">
        <v>28</v>
      </c>
      <c r="B14" s="9" t="s">
        <v>29</v>
      </c>
      <c r="C14" s="10" t="s">
        <v>30</v>
      </c>
      <c r="D14" s="10" t="s">
        <v>31</v>
      </c>
      <c r="E14" s="10" t="s">
        <v>32</v>
      </c>
      <c r="F14" s="26" t="s">
        <v>33</v>
      </c>
      <c r="G14" s="26"/>
      <c r="H14" s="9" t="s">
        <v>34</v>
      </c>
      <c r="I14" s="9" t="s">
        <v>18</v>
      </c>
      <c r="J14" s="9" t="s">
        <v>35</v>
      </c>
    </row>
    <row r="15" spans="1:10" ht="24" customHeight="1">
      <c r="A15" s="25"/>
      <c r="B15" s="26" t="s">
        <v>36</v>
      </c>
      <c r="C15" s="10" t="s">
        <v>37</v>
      </c>
      <c r="D15" s="10" t="s">
        <v>38</v>
      </c>
      <c r="E15" s="10" t="s">
        <v>39</v>
      </c>
      <c r="F15" s="20" t="s">
        <v>40</v>
      </c>
      <c r="G15" s="20"/>
      <c r="H15" s="9">
        <v>45</v>
      </c>
      <c r="I15" s="9">
        <v>45</v>
      </c>
      <c r="J15" s="10"/>
    </row>
    <row r="16" spans="1:10" ht="84">
      <c r="A16" s="25"/>
      <c r="B16" s="26"/>
      <c r="C16" s="10" t="s">
        <v>41</v>
      </c>
      <c r="D16" s="9" t="s">
        <v>42</v>
      </c>
      <c r="E16" s="10" t="s">
        <v>43</v>
      </c>
      <c r="F16" s="30">
        <f>(G8-F8)/F8</f>
        <v>-0.33160415834363216</v>
      </c>
      <c r="G16" s="26"/>
      <c r="H16" s="9">
        <v>5</v>
      </c>
      <c r="I16" s="18">
        <v>5</v>
      </c>
      <c r="J16" s="16" t="s">
        <v>44</v>
      </c>
    </row>
    <row r="17" spans="1:10" ht="29.1" customHeight="1">
      <c r="A17" s="25"/>
      <c r="B17" s="26" t="s">
        <v>45</v>
      </c>
      <c r="C17" s="27" t="s">
        <v>46</v>
      </c>
      <c r="D17" s="9" t="s">
        <v>47</v>
      </c>
      <c r="E17" s="11">
        <v>1</v>
      </c>
      <c r="F17" s="19">
        <v>1</v>
      </c>
      <c r="G17" s="20"/>
      <c r="H17" s="9">
        <v>20</v>
      </c>
      <c r="I17" s="9">
        <v>20</v>
      </c>
      <c r="J17" s="10"/>
    </row>
    <row r="18" spans="1:10" ht="66" customHeight="1">
      <c r="A18" s="25"/>
      <c r="B18" s="26"/>
      <c r="C18" s="28"/>
      <c r="D18" s="9" t="s">
        <v>48</v>
      </c>
      <c r="E18" s="10" t="s">
        <v>49</v>
      </c>
      <c r="F18" s="19">
        <v>0</v>
      </c>
      <c r="G18" s="20"/>
      <c r="H18" s="9">
        <v>20</v>
      </c>
      <c r="I18" s="9">
        <v>20</v>
      </c>
      <c r="J18" s="10"/>
    </row>
    <row r="19" spans="1:10" ht="24.95" customHeight="1">
      <c r="A19" s="21" t="s">
        <v>50</v>
      </c>
      <c r="B19" s="21"/>
      <c r="C19" s="21"/>
      <c r="D19" s="21"/>
      <c r="E19" s="21"/>
      <c r="F19" s="21"/>
      <c r="G19" s="21"/>
      <c r="H19" s="12">
        <f>SUM(H15:H18)+H8</f>
        <v>100</v>
      </c>
      <c r="I19" s="17">
        <f>SUM(I15:I18)+J8</f>
        <v>96.683958416563684</v>
      </c>
      <c r="J19" s="10"/>
    </row>
    <row r="20" spans="1:10" ht="161.1" customHeight="1">
      <c r="A20" s="22" t="s">
        <v>51</v>
      </c>
      <c r="B20" s="23"/>
      <c r="C20" s="23"/>
      <c r="D20" s="23"/>
      <c r="E20" s="23"/>
      <c r="F20" s="23"/>
      <c r="G20" s="23"/>
      <c r="H20" s="23"/>
      <c r="I20" s="23"/>
      <c r="J20" s="23"/>
    </row>
  </sheetData>
  <mergeCells count="2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F17:G17"/>
    <mergeCell ref="F18:G18"/>
    <mergeCell ref="A19:G19"/>
    <mergeCell ref="A20:J20"/>
    <mergeCell ref="A12:A13"/>
    <mergeCell ref="A14:A18"/>
    <mergeCell ref="B15:B16"/>
    <mergeCell ref="B17:B18"/>
    <mergeCell ref="C17:C18"/>
    <mergeCell ref="B13:E13"/>
    <mergeCell ref="F13:J13"/>
    <mergeCell ref="F14:G14"/>
    <mergeCell ref="F15:G15"/>
    <mergeCell ref="F16:G16"/>
  </mergeCells>
  <phoneticPr fontId="12" type="noConversion"/>
  <pageMargins left="0.70866141732283505" right="0.511811023622047" top="0.55118110236220497" bottom="0.55118110236220497" header="0.31496062992126" footer="0.31496062992126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wendy</cp:lastModifiedBy>
  <cp:lastPrinted>2020-04-24T18:17:00Z</cp:lastPrinted>
  <dcterms:created xsi:type="dcterms:W3CDTF">2015-06-07T10:17:00Z</dcterms:created>
  <dcterms:modified xsi:type="dcterms:W3CDTF">2024-05-09T01:53:04Z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1D092D6B3F184C4A9F0F23CC1EDF7689_13</vt:lpwstr>
  </property>
</Properties>
</file>