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s>
  <definedNames>
    <definedName name="_xlnm.Print_Area" localSheetId="0">Sheet1!$A$1:$J$30</definedName>
  </definedNames>
  <calcPr calcId="144525"/>
</workbook>
</file>

<file path=xl/sharedStrings.xml><?xml version="1.0" encoding="utf-8"?>
<sst xmlns="http://schemas.openxmlformats.org/spreadsheetml/2006/main" count="100" uniqueCount="76">
  <si>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</si>
  <si>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</si>
  <si>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</si>
  <si>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</si>
  <si>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首发-糖研甲状腺相关眼病患者自我管理行为机制及移动医疗智能管理模式研究</t>
  </si>
  <si>
    <t>主管部门</t>
  </si>
  <si>
    <t>北京市卫生健康委员会</t>
  </si>
  <si>
    <t>实施单位</t>
  </si>
  <si>
    <t>北京市糖尿病研究所</t>
  </si>
  <si>
    <t>项目负责人</t>
  </si>
  <si>
    <t>孙冉</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</si>
  <si>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</si>
  <si>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</si>
  <si>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</si>
  <si>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</si>
  <si>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</si>
  <si>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</si>
  <si>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</si>
  <si>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</si>
  <si>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</si>
  <si>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</si>
  <si>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</si>
  <si>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</si>
  <si>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</si>
  <si>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</si>
  <si>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</si>
  <si>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</si>
  <si>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明确甲状腺相关眼病患者自我管理行为的作用机制，构建甲状腺相关眼病患者自我管理行为模型。</t>
  </si>
  <si>
    <t>绩效指标</t>
  </si>
  <si>
    <t>一级
指标</t>
  </si>
  <si>
    <t>二级指标</t>
  </si>
  <si>
    <t>三级指标</t>
  </si>
  <si>
    <t>年度指标值(A)</t>
  </si>
  <si>
    <t>实际完成值(B)</t>
  </si>
  <si>
    <t>分值</t>
  </si>
  <si>
    <t>偏差原因分析及改进措施</t>
  </si>
  <si>
    <t>产出指标(50分)</t>
  </si>
  <si>
    <t>数量指标</t>
  </si>
  <si>
    <t>构建甲状腺相关眼病自我管理行为模型</t>
  </si>
  <si>
    <t>1个</t>
  </si>
  <si>
    <t>开发甲状腺相关眼病移动医疗程序</t>
  </si>
  <si>
    <t>举办线上或线下甲状腺相关眼病防治的义诊及科普活动</t>
  </si>
  <si>
    <t>1次</t>
  </si>
  <si>
    <t>质量指标</t>
  </si>
  <si>
    <t>发表SCI核心期刊论文</t>
  </si>
  <si>
    <t>1篇</t>
  </si>
  <si>
    <t>0篇</t>
  </si>
  <si>
    <t>论文处于投稿中</t>
  </si>
  <si>
    <t>参加国内甲状腺相关眼病相关学术会议</t>
  </si>
  <si>
    <t>申请软件著作权及专利</t>
  </si>
  <si>
    <t>4项</t>
  </si>
  <si>
    <t>时效指标</t>
  </si>
  <si>
    <t>完成甲状腺相关眼病病例30例</t>
  </si>
  <si>
    <t>完成甲状腺相关眼病病例300例</t>
  </si>
  <si>
    <t>未完成</t>
  </si>
  <si>
    <t>受疫情影响，受试者未能及时参加</t>
  </si>
  <si>
    <t>成本指标</t>
  </si>
  <si>
    <t>项目预算控制数</t>
  </si>
  <si>
    <t>≤16万元</t>
  </si>
  <si>
    <t>11.9911万元</t>
  </si>
  <si>
    <t>效果指标(30分)</t>
  </si>
  <si>
    <t>经济效益
指标</t>
  </si>
  <si>
    <t>无</t>
  </si>
  <si>
    <t>社会效益
指标</t>
  </si>
  <si>
    <t>推广相关知识和技术，提升患者认可度和国际知名度。体现研究所的学科引领性与公益性。</t>
  </si>
  <si>
    <t>得以实现</t>
  </si>
  <si>
    <t>生态效益
指标</t>
  </si>
  <si>
    <t>可持续影响指标</t>
  </si>
  <si>
    <t>构建甲状腺相关眼病患者自我管理行为模型</t>
  </si>
  <si>
    <t>满意度
指标
（10分）</t>
  </si>
  <si>
    <t>服务对象满意度指标</t>
  </si>
  <si>
    <t>研究所人员满意度</t>
  </si>
  <si>
    <t>≥95%</t>
  </si>
  <si>
    <t>未开展满意度调查工作</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</si>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</sst>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6" fillId="0" borderId="0"/>
    <xf numFmtId="0" fontId="0" fillId="0" borderId="0">
      <alignment vertical="center"/>
    </xf>
  </cellStyleXfs>
  <cellXfs count="30">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6" fillId="0" borderId="1" xfId="49"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6" fillId="0" borderId="1" xfId="49" applyFont="1" applyFill="1" applyBorder="1" applyAlignment="1">
      <alignment horizontal="center" vertical="center" wrapText="1"/>
    </xf>
    <xf numFmtId="57" fontId="4" fillId="0" borderId="1" xfId="0" applyNumberFormat="1" applyFont="1" applyBorder="1" applyAlignment="1">
      <alignment horizontal="center" vertical="center" wrapText="1"/>
    </xf>
    <xf numFmtId="57" fontId="4" fillId="0" borderId="4" xfId="0" applyNumberFormat="1" applyFont="1" applyBorder="1" applyAlignment="1">
      <alignment horizontal="center" vertical="center" wrapText="1"/>
    </xf>
    <xf numFmtId="0" fontId="5" fillId="0" borderId="1" xfId="50" applyFont="1" applyBorder="1" applyAlignment="1">
      <alignment horizontal="center" vertical="center" wrapText="1"/>
    </xf>
    <xf numFmtId="0" fontId="5" fillId="0" borderId="1" xfId="0" applyFont="1" applyBorder="1" applyAlignment="1">
      <alignment horizontal="center" vertical="center"/>
    </xf>
    <xf numFmtId="0" fontId="5" fillId="0" borderId="7" xfId="0"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0" borderId="1" xfId="11" applyNumberFormat="1" applyFont="1" applyBorder="1" applyAlignment="1">
      <alignment horizontal="center" vertical="center"/>
    </xf>
    <xf numFmtId="0" fontId="4" fillId="0" borderId="1"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27305</xdr:rowOff>
    </xdr:from>
    <xdr:to>
      <xdr:col>3</xdr:col>
      <xdr:colOff>1817370</xdr:colOff>
      <xdr:row>6</xdr:row>
      <xdr:rowOff>330835</xdr:rowOff>
    </xdr:to>
    <xdr:sp>
      <xdr:nvSpPr>
        <xdr:cNvPr id="1025" name="直接箭头连接符 1"/>
        <xdr:cNvSpPr>
          <a:spLocks noChangeShapeType="1"/>
        </xdr:cNvSpPr>
      </xdr:nvSpPr>
      <xdr:spPr>
        <a:xfrm>
          <a:off x="2054225" y="1802130"/>
          <a:ext cx="1779270" cy="30353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55" zoomScaleNormal="100" topLeftCell="A12" workbookViewId="0">
      <selection activeCell="F14" sqref="F14:G14"/>
    </sheetView>
  </sheetViews>
  <sheetFormatPr defaultColWidth="9" defaultRowHeight="14"/>
  <cols>
    <col min="1" max="1" width="5.33333333333333" customWidth="1"/>
    <col min="2" max="2" width="8.875" customWidth="1"/>
    <col min="3" max="3" width="12.25" customWidth="1"/>
    <col min="4" max="4" width="24.275" customWidth="1"/>
    <col min="5" max="5" width="18.1833333333333" customWidth="1"/>
    <col min="6" max="6" width="13.3333333333333" customWidth="1"/>
    <col min="7" max="7" width="14" customWidth="1"/>
    <col min="8" max="8" width="12.5" customWidth="1"/>
    <col min="9" max="9" width="11" customWidth="1"/>
    <col min="10" max="10" width="13.975"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4"/>
      <c r="G5" s="4" t="s">
        <v>7</v>
      </c>
      <c r="H5" s="5" t="s">
        <v>8</v>
      </c>
      <c r="I5" s="5"/>
      <c r="J5" s="5"/>
    </row>
    <row r="6" ht="20" customHeight="1" spans="1:10">
      <c r="A6" s="4" t="s">
        <v>9</v>
      </c>
      <c r="B6" s="4"/>
      <c r="C6" s="4"/>
      <c r="D6" s="4" t="s">
        <v>10</v>
      </c>
      <c r="E6" s="4"/>
      <c r="F6" s="4"/>
      <c r="G6" s="4" t="s">
        <v>11</v>
      </c>
      <c r="H6" s="5">
        <v>13910160514</v>
      </c>
      <c r="I6" s="5"/>
      <c r="J6" s="5"/>
    </row>
    <row r="7" ht="30" spans="1:10">
      <c r="A7" s="5" t="s">
        <v>12</v>
      </c>
      <c r="B7" s="5"/>
      <c r="C7" s="5"/>
      <c r="D7" s="4"/>
      <c r="E7" s="5" t="s">
        <v>13</v>
      </c>
      <c r="F7" s="5" t="s">
        <v>14</v>
      </c>
      <c r="G7" s="5" t="s">
        <v>15</v>
      </c>
      <c r="H7" s="5" t="s">
        <v>16</v>
      </c>
      <c r="I7" s="5" t="s">
        <v>17</v>
      </c>
      <c r="J7" s="4" t="s">
        <v>18</v>
      </c>
    </row>
    <row r="8" ht="21" customHeight="1" spans="1:10">
      <c r="A8" s="5"/>
      <c r="B8" s="5"/>
      <c r="C8" s="5"/>
      <c r="D8" s="6" t="s">
        <v>19</v>
      </c>
      <c r="E8" s="7">
        <v>16</v>
      </c>
      <c r="F8" s="7">
        <v>16</v>
      </c>
      <c r="G8" s="7">
        <v>11.9911</v>
      </c>
      <c r="H8" s="4">
        <v>10</v>
      </c>
      <c r="I8" s="28">
        <f>G8/F8</f>
        <v>0.74944375</v>
      </c>
      <c r="J8" s="5">
        <f>ROUND(10*I8,2)</f>
        <v>7.49</v>
      </c>
    </row>
    <row r="9" ht="21" customHeight="1" spans="1:10">
      <c r="A9" s="5"/>
      <c r="B9" s="5"/>
      <c r="C9" s="5"/>
      <c r="D9" s="8" t="s">
        <v>20</v>
      </c>
      <c r="E9" s="7">
        <v>16</v>
      </c>
      <c r="F9" s="7">
        <v>16</v>
      </c>
      <c r="G9" s="7">
        <v>11.9911</v>
      </c>
      <c r="H9" s="4" t="s">
        <v>21</v>
      </c>
      <c r="I9" s="28">
        <f>G9/F9</f>
        <v>0.74944375</v>
      </c>
      <c r="J9" s="5" t="s">
        <v>21</v>
      </c>
    </row>
    <row r="10" ht="21" customHeight="1" spans="1:10">
      <c r="A10" s="5"/>
      <c r="B10" s="5"/>
      <c r="C10" s="5"/>
      <c r="D10" s="4" t="s">
        <v>22</v>
      </c>
      <c r="E10" s="4"/>
      <c r="F10" s="4"/>
      <c r="G10" s="4"/>
      <c r="H10" s="4" t="s">
        <v>21</v>
      </c>
      <c r="I10" s="4" t="s">
        <v>21</v>
      </c>
      <c r="J10" s="5" t="s">
        <v>21</v>
      </c>
    </row>
    <row r="11" ht="21" customHeight="1" spans="1:10">
      <c r="A11" s="5"/>
      <c r="B11" s="5"/>
      <c r="C11" s="5"/>
      <c r="D11" s="9" t="s">
        <v>23</v>
      </c>
      <c r="E11" s="4"/>
      <c r="F11" s="4"/>
      <c r="G11" s="4"/>
      <c r="H11" s="4" t="s">
        <v>21</v>
      </c>
      <c r="I11" s="4" t="s">
        <v>21</v>
      </c>
      <c r="J11" s="5" t="s">
        <v>21</v>
      </c>
    </row>
    <row r="12" ht="26" customHeight="1" spans="1:10">
      <c r="A12" s="10" t="s">
        <v>24</v>
      </c>
      <c r="B12" s="5" t="s">
        <v>25</v>
      </c>
      <c r="C12" s="5"/>
      <c r="D12" s="5"/>
      <c r="E12" s="5"/>
      <c r="F12" s="5" t="s">
        <v>26</v>
      </c>
      <c r="G12" s="5"/>
      <c r="H12" s="5"/>
      <c r="I12" s="5"/>
      <c r="J12" s="5"/>
    </row>
    <row r="13" ht="75" customHeight="1" spans="1:10">
      <c r="A13" s="10"/>
      <c r="B13" s="5" t="s">
        <v>27</v>
      </c>
      <c r="C13" s="5"/>
      <c r="D13" s="5"/>
      <c r="E13" s="5"/>
      <c r="F13" s="5" t="s">
        <v>27</v>
      </c>
      <c r="G13" s="5"/>
      <c r="H13" s="5"/>
      <c r="I13" s="5"/>
      <c r="J13" s="5"/>
    </row>
    <row r="14" ht="30" spans="1:10">
      <c r="A14" s="10" t="s">
        <v>28</v>
      </c>
      <c r="B14" s="5" t="s">
        <v>29</v>
      </c>
      <c r="C14" s="4" t="s">
        <v>30</v>
      </c>
      <c r="D14" s="4" t="s">
        <v>31</v>
      </c>
      <c r="E14" s="4" t="s">
        <v>32</v>
      </c>
      <c r="F14" s="5" t="s">
        <v>33</v>
      </c>
      <c r="G14" s="5"/>
      <c r="H14" s="5" t="s">
        <v>34</v>
      </c>
      <c r="I14" s="5" t="s">
        <v>18</v>
      </c>
      <c r="J14" s="5" t="s">
        <v>35</v>
      </c>
    </row>
    <row r="15" ht="30" spans="1:10">
      <c r="A15" s="10"/>
      <c r="B15" s="11" t="s">
        <v>36</v>
      </c>
      <c r="C15" s="12" t="s">
        <v>37</v>
      </c>
      <c r="D15" s="13" t="s">
        <v>38</v>
      </c>
      <c r="E15" s="4" t="s">
        <v>39</v>
      </c>
      <c r="F15" s="4" t="s">
        <v>39</v>
      </c>
      <c r="G15" s="4"/>
      <c r="H15" s="5">
        <v>6</v>
      </c>
      <c r="I15" s="5">
        <v>6</v>
      </c>
      <c r="J15" s="4"/>
    </row>
    <row r="16" ht="30" spans="1:10">
      <c r="A16" s="10"/>
      <c r="B16" s="11"/>
      <c r="C16" s="14"/>
      <c r="D16" s="13" t="s">
        <v>40</v>
      </c>
      <c r="E16" s="4" t="s">
        <v>39</v>
      </c>
      <c r="F16" s="4" t="s">
        <v>39</v>
      </c>
      <c r="G16" s="4"/>
      <c r="H16" s="5">
        <v>6</v>
      </c>
      <c r="I16" s="5">
        <v>6</v>
      </c>
      <c r="J16" s="4"/>
    </row>
    <row r="17" ht="45" spans="1:10">
      <c r="A17" s="10"/>
      <c r="B17" s="11"/>
      <c r="C17" s="14"/>
      <c r="D17" s="13" t="s">
        <v>41</v>
      </c>
      <c r="E17" s="4" t="s">
        <v>42</v>
      </c>
      <c r="F17" s="4" t="s">
        <v>42</v>
      </c>
      <c r="G17" s="4"/>
      <c r="H17" s="5">
        <v>5</v>
      </c>
      <c r="I17" s="29">
        <v>5</v>
      </c>
      <c r="J17" s="4"/>
    </row>
    <row r="18" ht="30" spans="1:10">
      <c r="A18" s="10"/>
      <c r="B18" s="11"/>
      <c r="C18" s="12" t="s">
        <v>43</v>
      </c>
      <c r="D18" s="13" t="s">
        <v>44</v>
      </c>
      <c r="E18" s="5" t="s">
        <v>45</v>
      </c>
      <c r="F18" s="15" t="s">
        <v>46</v>
      </c>
      <c r="G18" s="16"/>
      <c r="H18" s="5">
        <v>3</v>
      </c>
      <c r="I18" s="29">
        <v>0</v>
      </c>
      <c r="J18" s="5" t="s">
        <v>47</v>
      </c>
    </row>
    <row r="19" ht="30" spans="1:10">
      <c r="A19" s="10"/>
      <c r="B19" s="11"/>
      <c r="C19" s="14"/>
      <c r="D19" s="13" t="s">
        <v>48</v>
      </c>
      <c r="E19" s="4" t="s">
        <v>42</v>
      </c>
      <c r="F19" s="4" t="s">
        <v>42</v>
      </c>
      <c r="G19" s="4"/>
      <c r="H19" s="5">
        <v>5</v>
      </c>
      <c r="I19" s="29">
        <v>5</v>
      </c>
      <c r="J19" s="4"/>
    </row>
    <row r="20" ht="15" spans="1:10">
      <c r="A20" s="10"/>
      <c r="B20" s="11"/>
      <c r="C20" s="17"/>
      <c r="D20" s="13" t="s">
        <v>49</v>
      </c>
      <c r="E20" s="5" t="s">
        <v>50</v>
      </c>
      <c r="F20" s="15" t="s">
        <v>50</v>
      </c>
      <c r="G20" s="16"/>
      <c r="H20" s="5">
        <v>6</v>
      </c>
      <c r="I20" s="29">
        <v>6</v>
      </c>
      <c r="J20" s="4"/>
    </row>
    <row r="21" ht="30" spans="1:10">
      <c r="A21" s="10"/>
      <c r="B21" s="11"/>
      <c r="C21" s="12" t="s">
        <v>51</v>
      </c>
      <c r="D21" s="18" t="s">
        <v>52</v>
      </c>
      <c r="E21" s="19">
        <v>44896</v>
      </c>
      <c r="F21" s="19">
        <v>44896</v>
      </c>
      <c r="G21" s="5"/>
      <c r="H21" s="5">
        <v>6</v>
      </c>
      <c r="I21" s="5">
        <v>6</v>
      </c>
      <c r="J21" s="4"/>
    </row>
    <row r="22" ht="45" spans="1:10">
      <c r="A22" s="10"/>
      <c r="B22" s="11"/>
      <c r="C22" s="17"/>
      <c r="D22" s="18" t="s">
        <v>53</v>
      </c>
      <c r="E22" s="19">
        <v>44896</v>
      </c>
      <c r="F22" s="20" t="s">
        <v>54</v>
      </c>
      <c r="G22" s="16"/>
      <c r="H22" s="5">
        <v>3</v>
      </c>
      <c r="I22" s="5">
        <v>0</v>
      </c>
      <c r="J22" s="5" t="s">
        <v>55</v>
      </c>
    </row>
    <row r="23" ht="15" spans="1:10">
      <c r="A23" s="10"/>
      <c r="B23" s="11"/>
      <c r="C23" s="4" t="s">
        <v>56</v>
      </c>
      <c r="D23" s="21" t="s">
        <v>57</v>
      </c>
      <c r="E23" s="5" t="s">
        <v>58</v>
      </c>
      <c r="F23" s="5" t="s">
        <v>59</v>
      </c>
      <c r="G23" s="5"/>
      <c r="H23" s="5">
        <v>10</v>
      </c>
      <c r="I23" s="5">
        <v>10</v>
      </c>
      <c r="J23" s="4"/>
    </row>
    <row r="24" ht="30" spans="1:10">
      <c r="A24" s="10"/>
      <c r="B24" s="11" t="s">
        <v>60</v>
      </c>
      <c r="C24" s="11" t="s">
        <v>61</v>
      </c>
      <c r="D24" s="22" t="s">
        <v>62</v>
      </c>
      <c r="E24" s="22" t="s">
        <v>62</v>
      </c>
      <c r="F24" s="5" t="s">
        <v>62</v>
      </c>
      <c r="G24" s="5"/>
      <c r="H24" s="5">
        <v>0</v>
      </c>
      <c r="I24" s="4">
        <v>0</v>
      </c>
      <c r="J24" s="4"/>
    </row>
    <row r="25" ht="60" spans="1:10">
      <c r="A25" s="10"/>
      <c r="B25" s="11"/>
      <c r="C25" s="11" t="s">
        <v>63</v>
      </c>
      <c r="D25" s="23" t="s">
        <v>64</v>
      </c>
      <c r="E25" s="5" t="s">
        <v>65</v>
      </c>
      <c r="F25" s="5" t="s">
        <v>65</v>
      </c>
      <c r="G25" s="5"/>
      <c r="H25" s="5">
        <v>15</v>
      </c>
      <c r="I25" s="4">
        <v>15</v>
      </c>
      <c r="J25" s="4"/>
    </row>
    <row r="26" ht="30" spans="1:10">
      <c r="A26" s="10"/>
      <c r="B26" s="11"/>
      <c r="C26" s="11" t="s">
        <v>66</v>
      </c>
      <c r="D26" s="22" t="s">
        <v>62</v>
      </c>
      <c r="E26" s="22" t="s">
        <v>62</v>
      </c>
      <c r="F26" s="5" t="s">
        <v>62</v>
      </c>
      <c r="G26" s="5"/>
      <c r="H26" s="5">
        <v>0</v>
      </c>
      <c r="I26" s="4">
        <v>0</v>
      </c>
      <c r="J26" s="4"/>
    </row>
    <row r="27" ht="30" spans="1:10">
      <c r="A27" s="10"/>
      <c r="B27" s="11"/>
      <c r="C27" s="11" t="s">
        <v>67</v>
      </c>
      <c r="D27" s="23" t="s">
        <v>68</v>
      </c>
      <c r="E27" s="5" t="s">
        <v>65</v>
      </c>
      <c r="F27" s="5" t="s">
        <v>65</v>
      </c>
      <c r="G27" s="4"/>
      <c r="H27" s="5">
        <v>15</v>
      </c>
      <c r="I27" s="4">
        <v>15</v>
      </c>
      <c r="J27" s="4"/>
    </row>
    <row r="28" ht="45" spans="1:10">
      <c r="A28" s="10"/>
      <c r="B28" s="11" t="s">
        <v>69</v>
      </c>
      <c r="C28" s="11" t="s">
        <v>70</v>
      </c>
      <c r="D28" s="13" t="s">
        <v>71</v>
      </c>
      <c r="E28" s="5" t="s">
        <v>72</v>
      </c>
      <c r="F28" s="24">
        <v>0.95</v>
      </c>
      <c r="G28" s="4"/>
      <c r="H28" s="5">
        <v>10</v>
      </c>
      <c r="I28" s="4">
        <v>9</v>
      </c>
      <c r="J28" s="5" t="s">
        <v>73</v>
      </c>
    </row>
    <row r="29" ht="15" spans="1:10">
      <c r="A29" s="25" t="s">
        <v>74</v>
      </c>
      <c r="B29" s="25"/>
      <c r="C29" s="25"/>
      <c r="D29" s="25"/>
      <c r="E29" s="25"/>
      <c r="F29" s="25"/>
      <c r="G29" s="25"/>
      <c r="H29" s="25">
        <v>100</v>
      </c>
      <c r="I29" s="25">
        <f>SUM(I15:I28)+J8</f>
        <v>90.49</v>
      </c>
      <c r="J29" s="4"/>
    </row>
    <row r="30" ht="161" customHeight="1" spans="1:10">
      <c r="A30" s="26" t="s">
        <v>75</v>
      </c>
      <c r="B30" s="27"/>
      <c r="C30" s="27"/>
      <c r="D30" s="27"/>
      <c r="E30" s="27"/>
      <c r="F30" s="27"/>
      <c r="G30" s="27"/>
      <c r="H30" s="27"/>
      <c r="I30" s="27"/>
      <c r="J30" s="27"/>
    </row>
  </sheetData>
  <mergeCells count="39">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30:J30"/>
    <mergeCell ref="A12:A13"/>
    <mergeCell ref="A14:A28"/>
    <mergeCell ref="B15:B23"/>
    <mergeCell ref="B24:B27"/>
    <mergeCell ref="C15:C17"/>
    <mergeCell ref="C18:C20"/>
    <mergeCell ref="C21:C22"/>
    <mergeCell ref="A7:C11"/>
  </mergeCells>
  <pageMargins left="0.708661417322835" right="0.511811023622047" top="0.551181102362205" bottom="0.551181102362205" header="0.31496062992126" footer="0.31496062992126"/>
  <pageSetup paperSize="9" scale="65"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2015-06-07T10:17:00Z</dcterms:created>
  <cp:lastPrinted>2020-04-24T18:17:00Z</cp:lastPrinted>
  <dcterms:modified xsi:type="dcterms:W3CDTF">2023-05-16T14:32:57Z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E8121AA2AAB6424A96F16ECCBF26095A_13</vt:lpwstr>
  </property>
</Properties>
</file>