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瓜瓜\Desktop\修改自评表\"/>
    </mc:Choice>
  </mc:AlternateContent>
  <xr:revisionPtr revIDLastSave="0" documentId="13_ncr:1_{D09A37C9-AC19-4D26-B7DD-A63A252A69F3}" xr6:coauthVersionLast="47" xr6:coauthVersionMax="47" xr10:uidLastSave="{00000000-0000-0000-0000-000000000000}"/>
  <bookViews>
    <workbookView xWindow="1600" yWindow="4100" windowWidth="11250" windowHeight="9530" xr2:uid="{00000000-000D-0000-FFFF-FFFF00000000}"/>
  </bookViews>
  <sheets>
    <sheet name="Sheet1" sheetId="1" r:id="rId1"/>
  </sheets>
  <definedNames>
    <definedName name="_xlnm.Print_Area" localSheetId="0">Sheet1!$A$1:$J$25</definedName>
  </definedNames>
  <calcPr calcId="191029"/>
</workbook>
</file>

<file path=xl/calcChain.xml><?xml version="1.0" encoding="utf-8"?>
<calcChain xmlns="http://schemas.openxmlformats.org/spreadsheetml/2006/main">
  <c r="I11" i="1" l="1"/>
  <c r="I8" i="1"/>
  <c r="J8" i="1" s="1"/>
  <c r="I24" i="1" s="1"/>
</calcChain>
</file>

<file path=xl/sharedStrings.xml><?xml version="1.0" encoding="utf-8"?>
<sst xmlns="http://schemas.openxmlformats.org/spreadsheetml/2006/main" count="82" uniqueCount="64">
  <si>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</si>
  <si>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</si>
  <si>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</si>
  <si>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</si>
  <si>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</si>
  <si>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</si>
  <si>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</si>
  <si>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</si>
  <si>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</si>
  <si>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</si>
  <si>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</si>
  <si>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</si>
  <si>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</si>
  <si>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</si>
  <si>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</si>
  <si>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</si>
  <si>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</si>
  <si>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</si>
  <si>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</si>
  <si>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</si>
  <si>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</si>
  <si>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</si>
  <si>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</si>
  <si>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</si>
  <si>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</si>
  <si>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</si>
  <si>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依据本单位科所、院所结合的工作模式，在糖尿病发病机理方面，深入了解糖尿病，深入探讨疾病发病机制，重视临床科学研究，适应国家政策的调整，将转化医学和远程医疗纳入工作重点，探索跨地区合作、跨领域合作的工作模式，使先进、成熟技术惠及整个北京市患者乃至全国，充分体现研究所的学科引领性与公益性。通过建立人才库和人才长期培养规划的实施，逐渐形成合理的人才梯队以确保学科的实力和地位的持续提升，拓展多元化人才的引进和培养模式。实现平台和资源的合理共享，促进高水平国际交流和国际合作项目的开展。</t>
  </si>
  <si>
    <t>在糖尿病发病机理方面，深入探索了肠促胰素分泌新机制，寻找并发现KCNH6钾离子通道在肠促胰素分泌中的作用及机制，并围绕KCNH6研发相关促进肠促胰素分泌的药物。国内方面与湖南大学化学院，国际方面与日本群马大学内分泌研究所分别开展合作交流。2022年度培养博士毕业生3人，引进博士后和博士各1人就职研究所科研岗位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</si>
  <si>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</si>
  <si>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</si>
  <si>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</si>
  <si>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</si>
  <si>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</si>
  <si>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</si>
  <si>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</si>
  <si>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</si>
  <si>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</si>
  <si>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</si>
  <si>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开展合作交流会</t>
  </si>
  <si>
    <t>2次</t>
  </si>
  <si>
    <t>质量指标</t>
  </si>
  <si>
    <t>课题（规划）研究/实验完成合格率</t>
  </si>
  <si>
    <t>时效指标</t>
  </si>
  <si>
    <t>项目完成及时率</t>
  </si>
  <si>
    <t>成本指标</t>
  </si>
  <si>
    <t>项目预算控制数</t>
  </si>
  <si>
    <t>≤90万元</t>
  </si>
  <si>
    <t>7.639993万元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</si>
  <si>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</si>
  <si>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</si>
  <si>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</si>
  <si>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</si>
  <si>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生态效益
指标</t>
  </si>
  <si>
    <t>可持续影响指标</t>
  </si>
  <si>
    <t>保持学科整体持续稳定推进专科人才培养</t>
  </si>
  <si>
    <t>得以实现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</si>
  <si>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</si>
  <si>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</si>
  <si>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相关部门满意度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</si>
  <si>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</si>
  <si>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</si>
  <si>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</si>
  <si>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</si>
  <si>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糖研所科研课题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</si>
</sst>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_ "/>
  </numFmts>
  <fonts count="11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27940</xdr:rowOff>
    </xdr:from>
    <xdr:to>
      <xdr:col>3</xdr:col>
      <xdr:colOff>1759585</xdr:colOff>
      <xdr:row>6</xdr:row>
      <xdr:rowOff>342265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2061845" y="1840865"/>
          <a:ext cx="172148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view="pageBreakPreview" topLeftCell="A4" zoomScale="55" zoomScaleNormal="100" workbookViewId="0">
      <selection activeCell="H5" sqref="H5:J5"/>
    </sheetView>
  </sheetViews>
  <sheetFormatPr defaultColWidth="9" defaultRowHeight="14"/>
  <cols>
    <col min="1" max="1" width="5.33203125" customWidth="1"/>
    <col min="2" max="2" width="9" customWidth="1"/>
    <col min="3" max="3" width="12.25" customWidth="1"/>
    <col min="4" max="4" width="23.08203125" customWidth="1"/>
    <col min="5" max="5" width="19.5" customWidth="1"/>
    <col min="6" max="6" width="13.33203125" customWidth="1"/>
    <col min="7" max="7" width="11.6640625" customWidth="1"/>
    <col min="8" max="8" width="12.5" customWidth="1"/>
    <col min="9" max="9" width="11" customWidth="1"/>
    <col min="10" max="10" width="14.58203125" customWidth="1"/>
  </cols>
  <sheetData>
    <row r="1" spans="1:10" ht="27" customHeight="1">
      <c r="A1" s="1" t="s">
        <v>0</v>
      </c>
    </row>
    <row r="2" spans="1:10" ht="34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0" customHeight="1">
      <c r="A4" s="15" t="s">
        <v>3</v>
      </c>
      <c r="B4" s="15"/>
      <c r="C4" s="15"/>
      <c r="D4" s="15" t="s">
        <v>63</v>
      </c>
      <c r="E4" s="15"/>
      <c r="F4" s="15"/>
      <c r="G4" s="15"/>
      <c r="H4" s="15"/>
      <c r="I4" s="15"/>
      <c r="J4" s="15"/>
    </row>
    <row r="5" spans="1:10" ht="23" customHeight="1">
      <c r="A5" s="15" t="s">
        <v>4</v>
      </c>
      <c r="B5" s="15"/>
      <c r="C5" s="15"/>
      <c r="D5" s="15" t="s">
        <v>5</v>
      </c>
      <c r="E5" s="15"/>
      <c r="F5" s="3"/>
      <c r="G5" s="2" t="s">
        <v>6</v>
      </c>
      <c r="H5" s="16" t="s">
        <v>7</v>
      </c>
      <c r="I5" s="16"/>
      <c r="J5" s="16"/>
    </row>
    <row r="6" spans="1:10" ht="20" customHeight="1">
      <c r="A6" s="15" t="s">
        <v>8</v>
      </c>
      <c r="B6" s="15"/>
      <c r="C6" s="15"/>
      <c r="D6" s="15" t="s">
        <v>9</v>
      </c>
      <c r="E6" s="15"/>
      <c r="F6" s="3"/>
      <c r="G6" s="2" t="s">
        <v>10</v>
      </c>
      <c r="H6" s="16">
        <v>13911167636</v>
      </c>
      <c r="I6" s="16"/>
      <c r="J6" s="16"/>
    </row>
    <row r="7" spans="1:10" ht="30">
      <c r="A7" s="16" t="s">
        <v>11</v>
      </c>
      <c r="B7" s="16"/>
      <c r="C7" s="16"/>
      <c r="D7" s="2"/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2" t="s">
        <v>17</v>
      </c>
    </row>
    <row r="8" spans="1:10" ht="15">
      <c r="A8" s="16"/>
      <c r="B8" s="16"/>
      <c r="C8" s="16"/>
      <c r="D8" s="5" t="s">
        <v>18</v>
      </c>
      <c r="E8" s="6">
        <v>90</v>
      </c>
      <c r="F8" s="6">
        <v>90</v>
      </c>
      <c r="G8" s="6">
        <v>7.6399929999999996</v>
      </c>
      <c r="H8" s="2">
        <v>10</v>
      </c>
      <c r="I8" s="11">
        <f>G8/F8</f>
        <v>8.4888811111111101E-2</v>
      </c>
      <c r="J8" s="4">
        <f>ROUND(10*I8,2)</f>
        <v>0.85</v>
      </c>
    </row>
    <row r="9" spans="1:10" ht="15">
      <c r="A9" s="16"/>
      <c r="B9" s="16"/>
      <c r="C9" s="16"/>
      <c r="D9" s="7" t="s">
        <v>19</v>
      </c>
      <c r="E9" s="6"/>
      <c r="F9" s="6"/>
      <c r="G9" s="6"/>
      <c r="H9" s="2" t="s">
        <v>20</v>
      </c>
      <c r="I9" s="12" t="s">
        <v>20</v>
      </c>
      <c r="J9" s="4" t="s">
        <v>20</v>
      </c>
    </row>
    <row r="10" spans="1:10" ht="15">
      <c r="A10" s="16"/>
      <c r="B10" s="16"/>
      <c r="C10" s="16"/>
      <c r="D10" s="2" t="s">
        <v>21</v>
      </c>
      <c r="E10" s="6"/>
      <c r="F10" s="6"/>
      <c r="G10" s="6"/>
      <c r="H10" s="2" t="s">
        <v>20</v>
      </c>
      <c r="I10" s="12" t="s">
        <v>20</v>
      </c>
      <c r="J10" s="4" t="s">
        <v>20</v>
      </c>
    </row>
    <row r="11" spans="1:10" ht="15">
      <c r="A11" s="16"/>
      <c r="B11" s="16"/>
      <c r="C11" s="16"/>
      <c r="D11" s="3" t="s">
        <v>22</v>
      </c>
      <c r="E11" s="6">
        <v>90</v>
      </c>
      <c r="F11" s="6">
        <v>90</v>
      </c>
      <c r="G11" s="6">
        <v>7.6399929999999996</v>
      </c>
      <c r="H11" s="2" t="s">
        <v>20</v>
      </c>
      <c r="I11" s="11">
        <f>G11/F11</f>
        <v>8.4888811111111101E-2</v>
      </c>
      <c r="J11" s="4" t="s">
        <v>20</v>
      </c>
    </row>
    <row r="12" spans="1:10" ht="26" customHeight="1">
      <c r="A12" s="23" t="s">
        <v>23</v>
      </c>
      <c r="B12" s="16" t="s">
        <v>24</v>
      </c>
      <c r="C12" s="16"/>
      <c r="D12" s="16"/>
      <c r="E12" s="16"/>
      <c r="F12" s="16" t="s">
        <v>25</v>
      </c>
      <c r="G12" s="16"/>
      <c r="H12" s="16"/>
      <c r="I12" s="16"/>
      <c r="J12" s="16"/>
    </row>
    <row r="13" spans="1:10" ht="137" customHeight="1">
      <c r="A13" s="23"/>
      <c r="B13" s="16" t="s">
        <v>26</v>
      </c>
      <c r="C13" s="16"/>
      <c r="D13" s="16"/>
      <c r="E13" s="16"/>
      <c r="F13" s="16" t="s">
        <v>27</v>
      </c>
      <c r="G13" s="16"/>
      <c r="H13" s="16"/>
      <c r="I13" s="16"/>
      <c r="J13" s="16"/>
    </row>
    <row r="14" spans="1:10" ht="30">
      <c r="A14" s="23" t="s">
        <v>28</v>
      </c>
      <c r="B14" s="4" t="s">
        <v>29</v>
      </c>
      <c r="C14" s="2" t="s">
        <v>30</v>
      </c>
      <c r="D14" s="2" t="s">
        <v>31</v>
      </c>
      <c r="E14" s="2" t="s">
        <v>32</v>
      </c>
      <c r="F14" s="16" t="s">
        <v>33</v>
      </c>
      <c r="G14" s="16"/>
      <c r="H14" s="4" t="s">
        <v>34</v>
      </c>
      <c r="I14" s="4" t="s">
        <v>17</v>
      </c>
      <c r="J14" s="4" t="s">
        <v>35</v>
      </c>
    </row>
    <row r="15" spans="1:10" ht="15">
      <c r="A15" s="23"/>
      <c r="B15" s="24" t="s">
        <v>36</v>
      </c>
      <c r="C15" s="2" t="s">
        <v>37</v>
      </c>
      <c r="D15" s="2" t="s">
        <v>38</v>
      </c>
      <c r="E15" s="2" t="s">
        <v>39</v>
      </c>
      <c r="F15" s="15" t="s">
        <v>39</v>
      </c>
      <c r="G15" s="15"/>
      <c r="H15" s="4">
        <v>10</v>
      </c>
      <c r="I15" s="4">
        <v>10</v>
      </c>
      <c r="J15" s="2"/>
    </row>
    <row r="16" spans="1:10" ht="30">
      <c r="A16" s="23"/>
      <c r="B16" s="24"/>
      <c r="C16" s="2" t="s">
        <v>40</v>
      </c>
      <c r="D16" s="4" t="s">
        <v>41</v>
      </c>
      <c r="E16" s="9">
        <v>1</v>
      </c>
      <c r="F16" s="17">
        <v>1</v>
      </c>
      <c r="G16" s="15"/>
      <c r="H16" s="4">
        <v>10</v>
      </c>
      <c r="I16" s="4">
        <v>10</v>
      </c>
      <c r="J16" s="2"/>
    </row>
    <row r="17" spans="1:10" ht="15">
      <c r="A17" s="23"/>
      <c r="B17" s="24"/>
      <c r="C17" s="2" t="s">
        <v>42</v>
      </c>
      <c r="D17" s="4" t="s">
        <v>43</v>
      </c>
      <c r="E17" s="9">
        <v>1</v>
      </c>
      <c r="F17" s="17">
        <v>1</v>
      </c>
      <c r="G17" s="15"/>
      <c r="H17" s="4">
        <v>10</v>
      </c>
      <c r="I17" s="4">
        <v>10</v>
      </c>
      <c r="J17" s="2"/>
    </row>
    <row r="18" spans="1:10" ht="15">
      <c r="A18" s="23"/>
      <c r="B18" s="24"/>
      <c r="C18" s="2" t="s">
        <v>44</v>
      </c>
      <c r="D18" s="4" t="s">
        <v>45</v>
      </c>
      <c r="E18" s="9" t="s">
        <v>46</v>
      </c>
      <c r="F18" s="17" t="s">
        <v>47</v>
      </c>
      <c r="G18" s="15"/>
      <c r="H18" s="4">
        <v>20</v>
      </c>
      <c r="I18" s="4">
        <v>20</v>
      </c>
      <c r="J18" s="2"/>
    </row>
    <row r="19" spans="1:10" ht="30">
      <c r="A19" s="23"/>
      <c r="B19" s="24" t="s">
        <v>48</v>
      </c>
      <c r="C19" s="8" t="s">
        <v>49</v>
      </c>
      <c r="D19" s="4" t="s">
        <v>50</v>
      </c>
      <c r="E19" s="4" t="s">
        <v>50</v>
      </c>
      <c r="F19" s="15" t="s">
        <v>50</v>
      </c>
      <c r="G19" s="15"/>
      <c r="H19" s="4">
        <v>0</v>
      </c>
      <c r="I19" s="2">
        <v>0</v>
      </c>
      <c r="J19" s="2"/>
    </row>
    <row r="20" spans="1:10" ht="30">
      <c r="A20" s="23"/>
      <c r="B20" s="24"/>
      <c r="C20" s="8" t="s">
        <v>51</v>
      </c>
      <c r="D20" s="4" t="s">
        <v>50</v>
      </c>
      <c r="E20" s="4" t="s">
        <v>50</v>
      </c>
      <c r="F20" s="15" t="s">
        <v>50</v>
      </c>
      <c r="G20" s="15"/>
      <c r="H20" s="4">
        <v>0</v>
      </c>
      <c r="I20" s="2">
        <v>0</v>
      </c>
      <c r="J20" s="2"/>
    </row>
    <row r="21" spans="1:10" ht="30">
      <c r="A21" s="23"/>
      <c r="B21" s="24"/>
      <c r="C21" s="8" t="s">
        <v>52</v>
      </c>
      <c r="D21" s="4" t="s">
        <v>50</v>
      </c>
      <c r="E21" s="4" t="s">
        <v>50</v>
      </c>
      <c r="F21" s="15" t="s">
        <v>50</v>
      </c>
      <c r="G21" s="15"/>
      <c r="H21" s="4">
        <v>0</v>
      </c>
      <c r="I21" s="2">
        <v>0</v>
      </c>
      <c r="J21" s="2"/>
    </row>
    <row r="22" spans="1:10" ht="30">
      <c r="A22" s="23"/>
      <c r="B22" s="24"/>
      <c r="C22" s="8" t="s">
        <v>53</v>
      </c>
      <c r="D22" s="4" t="s">
        <v>54</v>
      </c>
      <c r="E22" s="4" t="s">
        <v>55</v>
      </c>
      <c r="F22" s="15" t="s">
        <v>55</v>
      </c>
      <c r="G22" s="15"/>
      <c r="H22" s="4">
        <v>30</v>
      </c>
      <c r="I22" s="2">
        <v>30</v>
      </c>
      <c r="J22" s="2"/>
    </row>
    <row r="23" spans="1:10" ht="45">
      <c r="A23" s="23"/>
      <c r="B23" s="8" t="s">
        <v>56</v>
      </c>
      <c r="C23" s="8" t="s">
        <v>57</v>
      </c>
      <c r="D23" s="4" t="s">
        <v>58</v>
      </c>
      <c r="E23" s="8" t="s">
        <v>59</v>
      </c>
      <c r="F23" s="18">
        <v>1</v>
      </c>
      <c r="G23" s="19"/>
      <c r="H23" s="8">
        <v>10</v>
      </c>
      <c r="I23" s="8">
        <v>9</v>
      </c>
      <c r="J23" s="4" t="s">
        <v>60</v>
      </c>
    </row>
    <row r="24" spans="1:10" ht="15">
      <c r="A24" s="20" t="s">
        <v>61</v>
      </c>
      <c r="B24" s="20"/>
      <c r="C24" s="20"/>
      <c r="D24" s="20"/>
      <c r="E24" s="20"/>
      <c r="F24" s="20"/>
      <c r="G24" s="20"/>
      <c r="H24" s="10">
        <v>100</v>
      </c>
      <c r="I24" s="10">
        <f>SUM(I15:I23)+J8</f>
        <v>89.85</v>
      </c>
      <c r="J24" s="2"/>
    </row>
    <row r="25" spans="1:10" ht="161" customHeight="1">
      <c r="A25" s="21" t="s">
        <v>62</v>
      </c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505" right="0.511811023622047" top="0.55118110236220497" bottom="0.55118110236220497" header="0.31496062992126" footer="0.31496062992126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瓜瓜</cp:lastModifiedBy>
  <cp:lastPrinted>2020-04-24T18:17:00Z</cp:lastPrinted>
  <dcterms:created xsi:type="dcterms:W3CDTF">2015-06-07T10:17:00Z</dcterms:created>
  <dcterms:modified xsi:type="dcterms:W3CDTF">2023-05-25T06:56:07Z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5D048CCA722442EFB2F3AA2686A31E1A_13</vt:lpwstr>
  </property>
</Properties>
</file>