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definedNames>
    <definedName name="_xlnm.Print_Area" localSheetId="0">Sheet1!$A$1:$J$37</definedName>
  </definedNames>
  <calcPr calcId="144525"/>
</workbook>
</file>

<file path=xl/sharedStrings.xml><?xml version="1.0" encoding="utf-8"?>
<sst xmlns="http://schemas.openxmlformats.org/spreadsheetml/2006/main" count="121" uniqueCount="95">
  <si>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</si>
  <si>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</si>
  <si>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</si>
  <si>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</si>
  <si>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糖研肠道内分泌细胞肠促胰岛素分泌新机制的研究</t>
  </si>
  <si>
    <t>主管部门</t>
  </si>
  <si>
    <t>北京市卫生健康委员会</t>
  </si>
  <si>
    <t>实施单位</t>
  </si>
  <si>
    <t>北京市糖尿病研究所</t>
  </si>
  <si>
    <t>项目负责人</t>
  </si>
  <si>
    <t>杨金奎</t>
  </si>
  <si>
    <t>联系电话</t>
  </si>
  <si>
    <t>139111667636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</si>
  <si>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</si>
  <si>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</si>
  <si>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</si>
  <si>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</si>
  <si>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</si>
  <si>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</si>
  <si>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</si>
  <si>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</si>
  <si>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</si>
  <si>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</si>
  <si>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</si>
  <si>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</si>
  <si>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</si>
  <si>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</si>
  <si>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</si>
  <si>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本项目拟应用前期构建的KCNH6基因全敲，小肠上皮内分泌细胞条件性敲除及肠上皮L-细胞条件性敲除小鼠模型，检测口服葡萄糖后小鼠的血糖及血清中胰岛素和肠促胰岛素的含量，明确KCNH6与肠道内分泌细胞肠促胰岛素分泌的关系；提取不同类型肠道内分泌细胞，通过体外刺激试验来判定KCNH6具体作用于哪一类肠道内分泌细胞的肠促胰岛素分泌；通过膜片钳研究KCNH6对L-细胞电生理膜电位等电生理的影响；通过mRNA表达谱测序及验证，研究KCNH6调控肠促胰岛素分泌的可能机制；通过候选药物研究KCNH6调控肠促胰岛素分泌对治疗糖尿病的潜在作用；探索葡萄糖、脂肪酸、氨基酸等不同营养物质、小分子代谢物通过KCNH6对肠道激素的调控作用，解析KCNH6钾通道调控肠道内分泌细胞促胰岛素分泌的作用机制，研发新型促肠促胰岛素分泌药物。在此基础上，举办糖尿病及肠促胰岛素相关药物科普培训班，将相关知识和技术推广至社区，提升患者的认可度。同时定期举办学术论坛，提升同行的认可度和国际知名度。</t>
  </si>
  <si>
    <t>2022年糖尿病研究所成功获得1项国自然基金课题，毕业博士研究生3名，硕士研究生1名；人才引进2名，其中博士1名，博士后1名，并有1人入选“青苗人才”计划，成果丰硕。盐酸小檗碱（BBR）与肠促胰素分泌关系的一期临床研究，已经进入研发阶段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</si>
  <si>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</si>
  <si>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</si>
  <si>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</si>
  <si>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</si>
  <si>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</si>
  <si>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</si>
  <si>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</si>
  <si>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</si>
  <si>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</si>
  <si>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数量指标</t>
  </si>
  <si>
    <t>明确肠道内分泌细胞肠促胰岛素分泌新靶点数量</t>
  </si>
  <si>
    <t>1个</t>
  </si>
  <si>
    <t>阐明肠道内分泌细胞肠促胰岛素分泌新机制数量</t>
  </si>
  <si>
    <t>筛选可应用药物</t>
  </si>
  <si>
    <t>1-2个</t>
  </si>
  <si>
    <t>2个</t>
  </si>
  <si>
    <t>举办糖尿病及肠促胰岛素相关药物科普培训班次数</t>
  </si>
  <si>
    <t>2次</t>
  </si>
  <si>
    <t>举办学术交流论坛次数</t>
  </si>
  <si>
    <t>0次</t>
  </si>
  <si>
    <t>由于疫情在原因，未举办交流学术论坛</t>
  </si>
  <si>
    <t>参加国内会议及学术交流人数</t>
  </si>
  <si>
    <t>10人次</t>
  </si>
  <si>
    <t>发表中文核心期刊论文数量</t>
  </si>
  <si>
    <t>5-8篇</t>
  </si>
  <si>
    <t>2篇</t>
  </si>
  <si>
    <t>SCI论文数量</t>
  </si>
  <si>
    <t>8篇</t>
  </si>
  <si>
    <t>在国际权威期刊发表论文数量</t>
  </si>
  <si>
    <t>3-6篇</t>
  </si>
  <si>
    <t>3篇</t>
  </si>
  <si>
    <t>质量指标</t>
  </si>
  <si>
    <t>确定KCNH6在肠道内分泌细胞肠促胰岛素分泌中的作用</t>
  </si>
  <si>
    <t>≥99%</t>
  </si>
  <si>
    <t>时效指标</t>
  </si>
  <si>
    <t>方案制定和前期准备时间</t>
  </si>
  <si>
    <t>2022年1月前</t>
  </si>
  <si>
    <t>完成基础研究及相关药物筛选</t>
  </si>
  <si>
    <t>2022年11月前</t>
  </si>
  <si>
    <t>数据分析，撰写文章</t>
  </si>
  <si>
    <t>2022年12月前</t>
  </si>
  <si>
    <t>成本指标</t>
  </si>
  <si>
    <t>项目预算控制数</t>
  </si>
  <si>
    <t>≤337.6万元</t>
  </si>
  <si>
    <t>301.440626万元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</si>
  <si>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</si>
  <si>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经济效益
指标</t>
  </si>
  <si>
    <t>无</t>
  </si>
  <si>
    <t>社会效益
指标</t>
  </si>
  <si>
    <t>举办糖尿病及肠促胰岛素相关药物科普培训班，将相关知识和技术推广至社区，提升患者的认可度。</t>
  </si>
  <si>
    <t>得以实现</t>
  </si>
  <si>
    <t>生态效益
指标</t>
  </si>
  <si>
    <t>可持续影响指标</t>
  </si>
  <si>
    <t>保持在国内的学术领先地位，在国际上产生重要影响。</t>
  </si>
  <si>
    <t>保持国内学术领先地位，研究成果发表在国际知名期刊Diabetes Care杂志</t>
  </si>
  <si>
    <t>1、本研究将解析KCNH6钾通道调控肠道内分泌细胞促胰岛素分泌的作用机制，筛选相关药物，为治疗糖尿病提供新思路             
2、针对KCNH6开发新型促肠促胰岛素分泌药物，摆脱进口依赖，减轻中国糖尿病患者的经济负担。</t>
  </si>
  <si>
    <t>盐酸小檗碱（BBR）与肠促胰素分泌关系的一期临床研究，进入研发阶段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</si>
  <si>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</si>
  <si>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</si>
  <si>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受益群众满意度</t>
  </si>
  <si>
    <t>≥95%</t>
  </si>
  <si>
    <t>未进行满意度调查工作</t>
  </si>
  <si>
    <t>受益培训人员满意度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</si>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</sst>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textRotation="255"/>
    </xf>
    <xf numFmtId="0" fontId="4" fillId="0" borderId="3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57" fontId="4" fillId="0" borderId="4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6" fillId="0" borderId="4" xfId="49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textRotation="255"/>
    </xf>
    <xf numFmtId="0" fontId="5" fillId="0" borderId="6" xfId="0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10" fontId="4" fillId="0" borderId="1" xfId="11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37465</xdr:colOff>
      <xdr:row>6</xdr:row>
      <xdr:rowOff>28575</xdr:rowOff>
    </xdr:from>
    <xdr:to>
      <xdr:col>3</xdr:col>
      <xdr:colOff>2059305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11985" y="1803400"/>
          <a:ext cx="2021840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7"/>
  <sheetViews>
    <sheetView tabSelected="1" view="pageBreakPreview" zoomScale="55" zoomScaleNormal="100" topLeftCell="A13" workbookViewId="0">
      <selection activeCell="J23" sqref="J23"/>
    </sheetView>
  </sheetViews>
  <sheetFormatPr defaultColWidth="9" defaultRowHeight="14"/>
  <cols>
    <col min="1" max="1" width="5.33333333333333" customWidth="1"/>
    <col min="2" max="2" width="8.95833333333333" customWidth="1"/>
    <col min="3" max="3" width="10.3083333333333" customWidth="1"/>
    <col min="4" max="4" width="27.525" style="1" customWidth="1"/>
    <col min="5" max="5" width="14.5416666666667" customWidth="1"/>
    <col min="6" max="6" width="12.075" customWidth="1"/>
    <col min="7" max="7" width="13.3833333333333" customWidth="1"/>
    <col min="8" max="8" width="12.5" customWidth="1"/>
    <col min="9" max="9" width="11" customWidth="1"/>
    <col min="10" max="10" width="16.4833333333333" customWidth="1"/>
  </cols>
  <sheetData>
    <row r="1" ht="27" customHeight="1" spans="1:1">
      <c r="A1" s="2" t="s">
        <v>0</v>
      </c>
    </row>
    <row r="2" ht="34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20" customHeight="1" spans="1:10">
      <c r="A4" s="5" t="s">
        <v>3</v>
      </c>
      <c r="B4" s="5"/>
      <c r="C4" s="5"/>
      <c r="D4" s="6" t="s">
        <v>4</v>
      </c>
      <c r="E4" s="5"/>
      <c r="F4" s="5"/>
      <c r="G4" s="5"/>
      <c r="H4" s="5"/>
      <c r="I4" s="5"/>
      <c r="J4" s="5"/>
    </row>
    <row r="5" ht="20" customHeight="1" spans="1:10">
      <c r="A5" s="5" t="s">
        <v>5</v>
      </c>
      <c r="B5" s="5"/>
      <c r="C5" s="5"/>
      <c r="D5" s="6" t="s">
        <v>6</v>
      </c>
      <c r="E5" s="5"/>
      <c r="F5" s="7"/>
      <c r="G5" s="5" t="s">
        <v>7</v>
      </c>
      <c r="H5" s="6" t="s">
        <v>8</v>
      </c>
      <c r="I5" s="6"/>
      <c r="J5" s="6"/>
    </row>
    <row r="6" ht="20" customHeight="1" spans="1:10">
      <c r="A6" s="5" t="s">
        <v>9</v>
      </c>
      <c r="B6" s="5"/>
      <c r="C6" s="5"/>
      <c r="D6" s="6" t="s">
        <v>10</v>
      </c>
      <c r="E6" s="5"/>
      <c r="F6" s="7"/>
      <c r="G6" s="5" t="s">
        <v>11</v>
      </c>
      <c r="H6" s="38" t="s">
        <v>12</v>
      </c>
      <c r="I6" s="6"/>
      <c r="J6" s="6"/>
    </row>
    <row r="7" ht="30" spans="1:10">
      <c r="A7" s="6" t="s">
        <v>13</v>
      </c>
      <c r="B7" s="6"/>
      <c r="C7" s="6"/>
      <c r="D7" s="6"/>
      <c r="E7" s="6" t="s">
        <v>14</v>
      </c>
      <c r="F7" s="6" t="s">
        <v>15</v>
      </c>
      <c r="G7" s="6" t="s">
        <v>16</v>
      </c>
      <c r="H7" s="6" t="s">
        <v>17</v>
      </c>
      <c r="I7" s="6" t="s">
        <v>18</v>
      </c>
      <c r="J7" s="5" t="s">
        <v>19</v>
      </c>
    </row>
    <row r="8" ht="20" customHeight="1" spans="1:10">
      <c r="A8" s="6"/>
      <c r="B8" s="6"/>
      <c r="C8" s="6"/>
      <c r="D8" s="8" t="s">
        <v>20</v>
      </c>
      <c r="E8" s="9">
        <v>337.6</v>
      </c>
      <c r="F8" s="9">
        <v>337.6</v>
      </c>
      <c r="G8" s="9">
        <v>301.440626</v>
      </c>
      <c r="H8" s="5">
        <v>10</v>
      </c>
      <c r="I8" s="35">
        <f>G8/F8</f>
        <v>0.892892849526066</v>
      </c>
      <c r="J8" s="36">
        <f>10*G8/F8</f>
        <v>8.92892849526066</v>
      </c>
    </row>
    <row r="9" ht="15" spans="1:10">
      <c r="A9" s="6"/>
      <c r="B9" s="6"/>
      <c r="C9" s="6"/>
      <c r="D9" s="10" t="s">
        <v>21</v>
      </c>
      <c r="E9" s="9">
        <v>337.6</v>
      </c>
      <c r="F9" s="9">
        <v>337.6</v>
      </c>
      <c r="G9" s="9">
        <v>301.440626</v>
      </c>
      <c r="H9" s="5" t="s">
        <v>22</v>
      </c>
      <c r="I9" s="35">
        <f>G9/F9</f>
        <v>0.892892849526066</v>
      </c>
      <c r="J9" s="6" t="s">
        <v>22</v>
      </c>
    </row>
    <row r="10" ht="25" customHeight="1" spans="1:10">
      <c r="A10" s="6"/>
      <c r="B10" s="6"/>
      <c r="C10" s="6"/>
      <c r="D10" s="6" t="s">
        <v>23</v>
      </c>
      <c r="E10" s="9"/>
      <c r="F10" s="9"/>
      <c r="G10" s="9"/>
      <c r="H10" s="5" t="s">
        <v>22</v>
      </c>
      <c r="I10" s="5" t="s">
        <v>22</v>
      </c>
      <c r="J10" s="6" t="s">
        <v>22</v>
      </c>
    </row>
    <row r="11" ht="19" customHeight="1" spans="1:10">
      <c r="A11" s="6"/>
      <c r="B11" s="6"/>
      <c r="C11" s="6"/>
      <c r="D11" s="10" t="s">
        <v>24</v>
      </c>
      <c r="E11" s="9"/>
      <c r="F11" s="9"/>
      <c r="G11" s="9"/>
      <c r="H11" s="5" t="s">
        <v>22</v>
      </c>
      <c r="I11" s="5" t="s">
        <v>22</v>
      </c>
      <c r="J11" s="6" t="s">
        <v>22</v>
      </c>
    </row>
    <row r="12" ht="26" customHeight="1" spans="1:10">
      <c r="A12" s="11" t="s">
        <v>25</v>
      </c>
      <c r="B12" s="6" t="s">
        <v>26</v>
      </c>
      <c r="C12" s="6"/>
      <c r="D12" s="6"/>
      <c r="E12" s="6"/>
      <c r="F12" s="6" t="s">
        <v>27</v>
      </c>
      <c r="G12" s="6"/>
      <c r="H12" s="6"/>
      <c r="I12" s="6"/>
      <c r="J12" s="6"/>
    </row>
    <row r="13" ht="217" customHeight="1" spans="1:10">
      <c r="A13" s="11"/>
      <c r="B13" s="6" t="s">
        <v>28</v>
      </c>
      <c r="C13" s="6"/>
      <c r="D13" s="6"/>
      <c r="E13" s="6"/>
      <c r="F13" s="6" t="s">
        <v>29</v>
      </c>
      <c r="G13" s="6"/>
      <c r="H13" s="6"/>
      <c r="I13" s="6"/>
      <c r="J13" s="6"/>
    </row>
    <row r="14" ht="30" spans="1:10">
      <c r="A14" s="12" t="s">
        <v>30</v>
      </c>
      <c r="B14" s="6" t="s">
        <v>31</v>
      </c>
      <c r="C14" s="5" t="s">
        <v>32</v>
      </c>
      <c r="D14" s="6" t="s">
        <v>33</v>
      </c>
      <c r="E14" s="5" t="s">
        <v>34</v>
      </c>
      <c r="F14" s="6" t="s">
        <v>35</v>
      </c>
      <c r="G14" s="6"/>
      <c r="H14" s="6" t="s">
        <v>36</v>
      </c>
      <c r="I14" s="6" t="s">
        <v>19</v>
      </c>
      <c r="J14" s="6" t="s">
        <v>37</v>
      </c>
    </row>
    <row r="15" ht="30" spans="1:10">
      <c r="A15" s="13"/>
      <c r="B15" s="14" t="s">
        <v>38</v>
      </c>
      <c r="C15" s="15" t="s">
        <v>39</v>
      </c>
      <c r="D15" s="6" t="s">
        <v>40</v>
      </c>
      <c r="E15" s="5" t="s">
        <v>41</v>
      </c>
      <c r="F15" s="5" t="s">
        <v>41</v>
      </c>
      <c r="G15" s="5"/>
      <c r="H15" s="6">
        <v>4</v>
      </c>
      <c r="I15" s="6">
        <v>4</v>
      </c>
      <c r="J15" s="5"/>
    </row>
    <row r="16" ht="30" spans="1:10">
      <c r="A16" s="13"/>
      <c r="B16" s="14"/>
      <c r="C16" s="16"/>
      <c r="D16" s="6" t="s">
        <v>42</v>
      </c>
      <c r="E16" s="6" t="s">
        <v>41</v>
      </c>
      <c r="F16" s="17" t="s">
        <v>41</v>
      </c>
      <c r="G16" s="18"/>
      <c r="H16" s="6">
        <v>4</v>
      </c>
      <c r="I16" s="6">
        <v>4</v>
      </c>
      <c r="J16" s="5"/>
    </row>
    <row r="17" ht="15" spans="1:10">
      <c r="A17" s="13"/>
      <c r="B17" s="14"/>
      <c r="C17" s="16"/>
      <c r="D17" s="6" t="s">
        <v>43</v>
      </c>
      <c r="E17" s="6" t="s">
        <v>44</v>
      </c>
      <c r="F17" s="17" t="s">
        <v>45</v>
      </c>
      <c r="G17" s="18"/>
      <c r="H17" s="6">
        <v>2</v>
      </c>
      <c r="I17" s="6">
        <v>2</v>
      </c>
      <c r="J17" s="5"/>
    </row>
    <row r="18" ht="30" spans="1:10">
      <c r="A18" s="13"/>
      <c r="B18" s="14"/>
      <c r="C18" s="16"/>
      <c r="D18" s="6" t="s">
        <v>46</v>
      </c>
      <c r="E18" s="6" t="s">
        <v>47</v>
      </c>
      <c r="F18" s="17" t="s">
        <v>47</v>
      </c>
      <c r="G18" s="18"/>
      <c r="H18" s="6">
        <v>2.5</v>
      </c>
      <c r="I18" s="6">
        <v>2.5</v>
      </c>
      <c r="J18" s="5"/>
    </row>
    <row r="19" ht="45" spans="1:10">
      <c r="A19" s="13"/>
      <c r="B19" s="14"/>
      <c r="C19" s="16"/>
      <c r="D19" s="6" t="s">
        <v>48</v>
      </c>
      <c r="E19" s="6" t="s">
        <v>47</v>
      </c>
      <c r="F19" s="17" t="s">
        <v>49</v>
      </c>
      <c r="G19" s="18"/>
      <c r="H19" s="6">
        <v>2.5</v>
      </c>
      <c r="I19" s="6">
        <v>0</v>
      </c>
      <c r="J19" s="6" t="s">
        <v>50</v>
      </c>
    </row>
    <row r="20" ht="15" spans="1:10">
      <c r="A20" s="13"/>
      <c r="B20" s="14"/>
      <c r="C20" s="16"/>
      <c r="D20" s="6" t="s">
        <v>51</v>
      </c>
      <c r="E20" s="6" t="s">
        <v>52</v>
      </c>
      <c r="F20" s="17" t="s">
        <v>52</v>
      </c>
      <c r="G20" s="18"/>
      <c r="H20" s="6">
        <v>2.5</v>
      </c>
      <c r="I20" s="6">
        <v>2.5</v>
      </c>
      <c r="J20" s="5"/>
    </row>
    <row r="21" ht="15" spans="1:10">
      <c r="A21" s="13"/>
      <c r="B21" s="14"/>
      <c r="C21" s="16"/>
      <c r="D21" s="6" t="s">
        <v>53</v>
      </c>
      <c r="E21" s="6" t="s">
        <v>54</v>
      </c>
      <c r="F21" s="17" t="s">
        <v>55</v>
      </c>
      <c r="G21" s="18"/>
      <c r="H21" s="6">
        <v>2.5</v>
      </c>
      <c r="I21" s="6">
        <v>2.5</v>
      </c>
      <c r="J21" s="5"/>
    </row>
    <row r="22" ht="15" spans="1:10">
      <c r="A22" s="13"/>
      <c r="B22" s="14"/>
      <c r="C22" s="16"/>
      <c r="D22" s="6" t="s">
        <v>56</v>
      </c>
      <c r="E22" s="6" t="s">
        <v>54</v>
      </c>
      <c r="F22" s="17" t="s">
        <v>57</v>
      </c>
      <c r="G22" s="18"/>
      <c r="H22" s="6">
        <v>2.5</v>
      </c>
      <c r="I22" s="6">
        <v>2.5</v>
      </c>
      <c r="J22" s="5"/>
    </row>
    <row r="23" ht="15" spans="1:10">
      <c r="A23" s="13"/>
      <c r="B23" s="14"/>
      <c r="C23" s="16"/>
      <c r="D23" s="6" t="s">
        <v>58</v>
      </c>
      <c r="E23" s="6" t="s">
        <v>59</v>
      </c>
      <c r="F23" s="6" t="s">
        <v>60</v>
      </c>
      <c r="G23" s="6"/>
      <c r="H23" s="6">
        <v>5</v>
      </c>
      <c r="I23" s="6">
        <v>5</v>
      </c>
      <c r="J23" s="5"/>
    </row>
    <row r="24" ht="30" spans="1:10">
      <c r="A24" s="13"/>
      <c r="B24" s="14"/>
      <c r="C24" s="15" t="s">
        <v>61</v>
      </c>
      <c r="D24" s="6" t="s">
        <v>62</v>
      </c>
      <c r="E24" s="6" t="s">
        <v>63</v>
      </c>
      <c r="F24" s="17" t="s">
        <v>63</v>
      </c>
      <c r="G24" s="18"/>
      <c r="H24" s="6">
        <v>5</v>
      </c>
      <c r="I24" s="6">
        <v>5</v>
      </c>
      <c r="J24" s="5"/>
    </row>
    <row r="25" ht="15" spans="1:10">
      <c r="A25" s="13"/>
      <c r="B25" s="14"/>
      <c r="C25" s="15" t="s">
        <v>64</v>
      </c>
      <c r="D25" s="6" t="s">
        <v>65</v>
      </c>
      <c r="E25" s="19" t="s">
        <v>66</v>
      </c>
      <c r="F25" s="19">
        <v>44562</v>
      </c>
      <c r="G25" s="6"/>
      <c r="H25" s="6">
        <v>2.5</v>
      </c>
      <c r="I25" s="6">
        <v>2.5</v>
      </c>
      <c r="J25" s="5"/>
    </row>
    <row r="26" ht="15" spans="1:10">
      <c r="A26" s="13"/>
      <c r="B26" s="14"/>
      <c r="C26" s="16"/>
      <c r="D26" s="20" t="s">
        <v>67</v>
      </c>
      <c r="E26" s="6" t="s">
        <v>68</v>
      </c>
      <c r="F26" s="21">
        <v>44835</v>
      </c>
      <c r="G26" s="18"/>
      <c r="H26" s="6">
        <v>2.5</v>
      </c>
      <c r="I26" s="6">
        <v>2.5</v>
      </c>
      <c r="J26" s="5"/>
    </row>
    <row r="27" ht="15" spans="1:10">
      <c r="A27" s="13"/>
      <c r="B27" s="14"/>
      <c r="C27" s="22"/>
      <c r="D27" s="6" t="s">
        <v>69</v>
      </c>
      <c r="E27" s="6" t="s">
        <v>70</v>
      </c>
      <c r="F27" s="21">
        <v>44896</v>
      </c>
      <c r="G27" s="18"/>
      <c r="H27" s="6">
        <v>2.5</v>
      </c>
      <c r="I27" s="6">
        <v>2.5</v>
      </c>
      <c r="J27" s="5"/>
    </row>
    <row r="28" ht="15" spans="1:10">
      <c r="A28" s="13"/>
      <c r="B28" s="14"/>
      <c r="C28" s="5" t="s">
        <v>71</v>
      </c>
      <c r="D28" s="23" t="s">
        <v>72</v>
      </c>
      <c r="E28" s="6" t="s">
        <v>73</v>
      </c>
      <c r="F28" s="6" t="s">
        <v>74</v>
      </c>
      <c r="G28" s="6"/>
      <c r="H28" s="6">
        <v>10</v>
      </c>
      <c r="I28" s="6">
        <v>10</v>
      </c>
      <c r="J28" s="5"/>
    </row>
    <row r="29" ht="30" spans="1:10">
      <c r="A29" s="13"/>
      <c r="B29" s="24" t="s">
        <v>75</v>
      </c>
      <c r="C29" s="14" t="s">
        <v>76</v>
      </c>
      <c r="D29" s="6" t="s">
        <v>77</v>
      </c>
      <c r="E29" s="6" t="s">
        <v>77</v>
      </c>
      <c r="F29" s="5" t="s">
        <v>77</v>
      </c>
      <c r="G29" s="5"/>
      <c r="H29" s="6">
        <v>0</v>
      </c>
      <c r="I29" s="6">
        <v>0</v>
      </c>
      <c r="J29" s="6"/>
    </row>
    <row r="30" ht="60" spans="1:10">
      <c r="A30" s="13"/>
      <c r="B30" s="25"/>
      <c r="C30" s="14" t="s">
        <v>78</v>
      </c>
      <c r="D30" s="6" t="s">
        <v>79</v>
      </c>
      <c r="E30" s="6" t="s">
        <v>80</v>
      </c>
      <c r="F30" s="6" t="s">
        <v>80</v>
      </c>
      <c r="G30" s="6"/>
      <c r="H30" s="6">
        <v>10</v>
      </c>
      <c r="I30" s="5">
        <v>10</v>
      </c>
      <c r="J30" s="6"/>
    </row>
    <row r="31" ht="30" spans="1:10">
      <c r="A31" s="13"/>
      <c r="B31" s="25"/>
      <c r="C31" s="14" t="s">
        <v>81</v>
      </c>
      <c r="D31" s="6" t="s">
        <v>77</v>
      </c>
      <c r="E31" s="6" t="s">
        <v>77</v>
      </c>
      <c r="F31" s="5" t="s">
        <v>77</v>
      </c>
      <c r="G31" s="5"/>
      <c r="H31" s="6">
        <v>0</v>
      </c>
      <c r="I31" s="6">
        <v>0</v>
      </c>
      <c r="J31" s="6"/>
    </row>
    <row r="32" ht="30" spans="1:10">
      <c r="A32" s="13"/>
      <c r="B32" s="25"/>
      <c r="C32" s="24" t="s">
        <v>82</v>
      </c>
      <c r="D32" s="6" t="s">
        <v>83</v>
      </c>
      <c r="E32" s="6" t="s">
        <v>80</v>
      </c>
      <c r="F32" s="6" t="s">
        <v>84</v>
      </c>
      <c r="G32" s="6"/>
      <c r="H32" s="6">
        <v>10</v>
      </c>
      <c r="I32" s="5">
        <v>10</v>
      </c>
      <c r="J32" s="6"/>
    </row>
    <row r="33" ht="120" spans="1:10">
      <c r="A33" s="13"/>
      <c r="B33" s="25"/>
      <c r="C33" s="25"/>
      <c r="D33" s="6" t="s">
        <v>85</v>
      </c>
      <c r="E33" s="6" t="s">
        <v>80</v>
      </c>
      <c r="F33" s="6" t="s">
        <v>86</v>
      </c>
      <c r="G33" s="6"/>
      <c r="H33" s="6">
        <v>10</v>
      </c>
      <c r="I33" s="5">
        <v>10</v>
      </c>
      <c r="J33" s="6"/>
    </row>
    <row r="34" ht="30" spans="1:10">
      <c r="A34" s="13"/>
      <c r="B34" s="24" t="s">
        <v>87</v>
      </c>
      <c r="C34" s="24" t="s">
        <v>88</v>
      </c>
      <c r="D34" s="6" t="s">
        <v>89</v>
      </c>
      <c r="E34" s="5" t="s">
        <v>90</v>
      </c>
      <c r="F34" s="26">
        <v>0.95</v>
      </c>
      <c r="G34" s="5"/>
      <c r="H34" s="6">
        <v>5</v>
      </c>
      <c r="I34" s="5">
        <v>4</v>
      </c>
      <c r="J34" s="6" t="s">
        <v>91</v>
      </c>
    </row>
    <row r="35" ht="30" spans="1:10">
      <c r="A35" s="27"/>
      <c r="B35" s="28"/>
      <c r="C35" s="28"/>
      <c r="D35" s="6" t="s">
        <v>92</v>
      </c>
      <c r="E35" s="5" t="s">
        <v>90</v>
      </c>
      <c r="F35" s="29">
        <v>0.95</v>
      </c>
      <c r="G35" s="30"/>
      <c r="H35" s="5">
        <v>5</v>
      </c>
      <c r="I35" s="5">
        <v>4</v>
      </c>
      <c r="J35" s="6" t="s">
        <v>91</v>
      </c>
    </row>
    <row r="36" ht="15" spans="1:10">
      <c r="A36" s="31" t="s">
        <v>93</v>
      </c>
      <c r="B36" s="31"/>
      <c r="C36" s="31"/>
      <c r="D36" s="32"/>
      <c r="E36" s="31"/>
      <c r="F36" s="31"/>
      <c r="G36" s="31"/>
      <c r="H36" s="31">
        <v>100</v>
      </c>
      <c r="I36" s="37">
        <f>SUM(I15:I35)+J8</f>
        <v>94.4289284952607</v>
      </c>
      <c r="J36" s="5"/>
    </row>
    <row r="37" ht="161" customHeight="1" spans="1:10">
      <c r="A37" s="33" t="s">
        <v>94</v>
      </c>
      <c r="B37" s="34"/>
      <c r="C37" s="34"/>
      <c r="D37" s="33"/>
      <c r="E37" s="34"/>
      <c r="F37" s="34"/>
      <c r="G37" s="34"/>
      <c r="H37" s="34"/>
      <c r="I37" s="34"/>
      <c r="J37" s="34"/>
    </row>
  </sheetData>
  <mergeCells count="48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A36:G36"/>
    <mergeCell ref="A37:J37"/>
    <mergeCell ref="A12:A13"/>
    <mergeCell ref="A14:A35"/>
    <mergeCell ref="B15:B28"/>
    <mergeCell ref="B29:B33"/>
    <mergeCell ref="B34:B35"/>
    <mergeCell ref="C15:C23"/>
    <mergeCell ref="C25:C27"/>
    <mergeCell ref="C32:C33"/>
    <mergeCell ref="C34:C35"/>
    <mergeCell ref="A7:C11"/>
  </mergeCells>
  <pageMargins left="0.708661417322835" right="0.511811023622047" top="0.551181102362205" bottom="0.551181102362205" header="0.31496062992126" footer="0.31496062992126"/>
  <pageSetup paperSize="9" scale="66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WPS_1599385647</cp:lastModifiedBy>
  <dcterms:created xsi:type="dcterms:W3CDTF">2015-06-07T10:17:00Z</dcterms:created>
  <cp:lastPrinted>2020-04-24T18:17:00Z</cp:lastPrinted>
  <dcterms:modified xsi:type="dcterms:W3CDTF">2023-05-16T14:29:10Z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C595328A7EB446069328394E6C3820EC_13</vt:lpwstr>
  </property>
</Properties>
</file>