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Sheet1!$A$1:$J$36</definedName>
  </definedNames>
  <calcPr calcId="144525"/>
</workbook>
</file>

<file path=xl/sharedStrings.xml><?xml version="1.0" encoding="utf-8"?>
<sst xmlns="http://schemas.openxmlformats.org/spreadsheetml/2006/main" count="116" uniqueCount="92">
  <si>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</si>
  <si>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</si>
  <si>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</si>
  <si>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</si>
  <si>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糖研改革与发展</t>
  </si>
  <si>
    <t>主管部门</t>
  </si>
  <si>
    <t>北京市卫生健康委员会</t>
  </si>
  <si>
    <t>实施单位</t>
  </si>
  <si>
    <t>北京市糖尿病研究所</t>
  </si>
  <si>
    <t>项目负责人</t>
  </si>
  <si>
    <t>杨金奎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</si>
  <si>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</si>
  <si>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</si>
  <si>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</si>
  <si>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</si>
  <si>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</si>
  <si>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</si>
  <si>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</si>
  <si>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</si>
  <si>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</si>
  <si>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</si>
  <si>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</si>
  <si>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</si>
  <si>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</si>
  <si>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</si>
  <si>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</si>
  <si>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</si>
  <si>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糖尿病肾病（DKD）预防和早期干预的前提是早期确诊。但目前采用的尿微量白蛋白预测DKD的价值受到质疑；而确诊DKD的金标准肾活检，因有创程度高，临床应用受限。课题组前期通过前瞻性队列研究分析尿蛋白质组学发现，威胁视力的增殖性糖尿病视网膜病变的特异性尿触珠蛋白(Hp)是预测DKD肾功能受损的分子标志物。在此基础上，本项目将从临床和基础相结合的角度，明确尿触珠蛋白对糖尿病肾病诊断价值及其作用机制。本项目拟利用课题组前期收集的150例肾活检材料进行Hp临床病理机制探索；采用巢式对照病例研究对4000多例随访10年的社区2型糖尿病患者进行Hp基因型与血液及尿液含量关系分析；通过肾活检材料和尿沉渣分析尿触珠蛋白来源；最后结合人源化Hp2转基因小鼠和肾脏三大细胞系模型进一步研究Hp在DKD中的作用机制。本课题将为DKD早期诊断与干预提供科学依据和新的策略。</t>
  </si>
  <si>
    <t>课题组自主研发尿触珠蛋白单克隆抗体及检测试剂盒，同时整合尿微量白蛋白，尿触珠蛋白（全球独家），与尿肌酐形成三联检测卡，实现“一滴尿”筛查糖尿病肾病的无创检测体系。关键原料均自产且具有完全独立知识产权，国内外尚无同类产，属于首创。自主开发的“Ⅱ型糖尿病肾病无创检测系统”可提升全民糖尿病肾病早期自主防治意识，间接提升全国乃至全球糖尿病肾病的控制率和治疗率，做到“早发现、早干预、早治疗”。尿微量触珠蛋白检测试剂盒进入报批阶段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</si>
  <si>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</si>
  <si>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</si>
  <si>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</si>
  <si>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</si>
  <si>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</si>
  <si>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</si>
  <si>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</si>
  <si>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</si>
  <si>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</si>
  <si>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</si>
  <si>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举办糖尿病学术会议次数</t>
  </si>
  <si>
    <t>1次</t>
  </si>
  <si>
    <t>0次</t>
  </si>
  <si>
    <t>由于疫情在原因，并未举办糖尿病学术会议</t>
  </si>
  <si>
    <t>邀请国内知名学者进行技术指导和学术交流人数</t>
  </si>
  <si>
    <t>3人次</t>
  </si>
  <si>
    <t>参加糖尿病相关会议及学术交流人数</t>
  </si>
  <si>
    <t>13人次</t>
  </si>
  <si>
    <t>发表中文核心期刊论文数量</t>
  </si>
  <si>
    <t>1-2篇</t>
  </si>
  <si>
    <t>1篇</t>
  </si>
  <si>
    <t>SCI论文数量</t>
  </si>
  <si>
    <t>2-3篇</t>
  </si>
  <si>
    <t>3篇</t>
  </si>
  <si>
    <t>申请专利数量</t>
  </si>
  <si>
    <t>1-2项</t>
  </si>
  <si>
    <t>1项</t>
  </si>
  <si>
    <t>国际权威期刊发表论文数量</t>
  </si>
  <si>
    <t>质量指标</t>
  </si>
  <si>
    <t>申请发明专利</t>
  </si>
  <si>
    <t>筛选糖尿病治疗新药物</t>
  </si>
  <si>
    <t>1-2个</t>
  </si>
  <si>
    <t>1个</t>
  </si>
  <si>
    <t>时效指标</t>
  </si>
  <si>
    <t>方案制定和前期准备时间</t>
  </si>
  <si>
    <t>2022年1月前</t>
  </si>
  <si>
    <t>完成动物模型构建时间</t>
  </si>
  <si>
    <t>2022年11月前</t>
  </si>
  <si>
    <t>完成临床样本检测时间</t>
  </si>
  <si>
    <t>2022年12月前</t>
  </si>
  <si>
    <t>数据分析、撰写文章时间</t>
  </si>
  <si>
    <t>成本指标</t>
  </si>
  <si>
    <t>项目预算控制数</t>
  </si>
  <si>
    <t>≤200万元</t>
  </si>
  <si>
    <t>175.78077万元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</si>
  <si>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</si>
  <si>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</si>
  <si>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</si>
  <si>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
指标</t>
  </si>
  <si>
    <t>减少患者痛苦，减轻社会负担</t>
  </si>
  <si>
    <t>得以实现</t>
  </si>
  <si>
    <t>课题组自主研发尿触珠蛋白单克隆抗体及检测试剂盒，同时整合尿微量白蛋白，尿触珠蛋白（全球独家），与尿肌酐形成三联检测卡，实现“一滴尿”筛查糖尿病肾病的无创检测体系。关键原料均自产且具有完全独立知识产权，国内外尚无同类产，属于首创。自主开发的“Ⅱ型糖尿病肾病无创检测系统”可提升全民糖尿病肾病早期自主防治意识，间接提升全国乃至全球糖尿病肾病的控制率和治疗率，做到“早发现、早干预、早治疗”。发表SCI文章13篇。</t>
  </si>
  <si>
    <t>生态效益
指标</t>
  </si>
  <si>
    <t>可持续影响
指标</t>
  </si>
  <si>
    <t>保持在国内的学术领先地位，在国际上产生重要影响</t>
  </si>
  <si>
    <t>为DKD早期诊断与干预提供科学依据和新的策略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</si>
  <si>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</si>
  <si>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</si>
  <si>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受益学术交流人员满意度</t>
  </si>
  <si>
    <t>≥95%</t>
  </si>
  <si>
    <t>未开展满意度调查工作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</si>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</sst>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9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0" borderId="0"/>
  </cellStyleXfs>
  <cellXfs count="35">
    <xf numFmtId="0" fontId="0" fillId="0" borderId="0" xfId="0"/>
    <xf numFmtId="0" fontId="0" fillId="0" borderId="0" xfId="0" applyAlignment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/>
    </xf>
    <xf numFmtId="0" fontId="6" fillId="0" borderId="1" xfId="49" applyBorder="1" applyAlignment="1">
      <alignment horizontal="center" vertical="center"/>
    </xf>
    <xf numFmtId="0" fontId="6" fillId="0" borderId="6" xfId="49" applyFont="1" applyBorder="1" applyAlignment="1">
      <alignment horizontal="center" vertical="center"/>
    </xf>
    <xf numFmtId="57" fontId="4" fillId="0" borderId="1" xfId="0" applyNumberFormat="1" applyFont="1" applyBorder="1" applyAlignment="1">
      <alignment horizontal="center" vertical="center"/>
    </xf>
    <xf numFmtId="57" fontId="4" fillId="0" borderId="4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10" fontId="4" fillId="0" borderId="1" xfId="11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2395220</xdr:colOff>
      <xdr:row>6</xdr:row>
      <xdr:rowOff>332105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322195" y="1803400"/>
          <a:ext cx="2357120" cy="303530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6"/>
  <sheetViews>
    <sheetView tabSelected="1" view="pageBreakPreview" zoomScale="55" zoomScaleNormal="100" topLeftCell="A18" workbookViewId="0">
      <selection activeCell="H29" sqref="H29"/>
    </sheetView>
  </sheetViews>
  <sheetFormatPr defaultColWidth="9" defaultRowHeight="14"/>
  <cols>
    <col min="1" max="1" width="5.33333333333333" customWidth="1"/>
    <col min="2" max="2" width="9.09166666666667" customWidth="1"/>
    <col min="3" max="3" width="15.55" customWidth="1"/>
    <col min="4" max="4" width="32.075" customWidth="1"/>
    <col min="5" max="5" width="17.525" customWidth="1"/>
    <col min="6" max="7" width="13.375" customWidth="1"/>
    <col min="8" max="8" width="12.5" customWidth="1"/>
    <col min="9" max="9" width="11" customWidth="1"/>
    <col min="10" max="10" width="14.4083333333333" customWidth="1"/>
  </cols>
  <sheetData>
    <row r="1" ht="27" customHeight="1" spans="1:1">
      <c r="A1" s="2" t="s">
        <v>0</v>
      </c>
    </row>
    <row r="2" ht="3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" customHeight="1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20" customHeight="1" spans="1:10">
      <c r="A5" s="5" t="s">
        <v>5</v>
      </c>
      <c r="B5" s="5"/>
      <c r="C5" s="5"/>
      <c r="D5" s="5" t="s">
        <v>6</v>
      </c>
      <c r="E5" s="5"/>
      <c r="F5" s="6"/>
      <c r="G5" s="5" t="s">
        <v>7</v>
      </c>
      <c r="H5" s="7" t="s">
        <v>8</v>
      </c>
      <c r="I5" s="7"/>
      <c r="J5" s="7"/>
    </row>
    <row r="6" ht="20" customHeight="1" spans="1:10">
      <c r="A6" s="5" t="s">
        <v>9</v>
      </c>
      <c r="B6" s="5"/>
      <c r="C6" s="5"/>
      <c r="D6" s="5" t="s">
        <v>10</v>
      </c>
      <c r="E6" s="5"/>
      <c r="F6" s="6"/>
      <c r="G6" s="5" t="s">
        <v>11</v>
      </c>
      <c r="H6" s="7">
        <v>13911167636</v>
      </c>
      <c r="I6" s="7"/>
      <c r="J6" s="7"/>
    </row>
    <row r="7" ht="30" spans="1:10">
      <c r="A7" s="7" t="s">
        <v>12</v>
      </c>
      <c r="B7" s="7"/>
      <c r="C7" s="7"/>
      <c r="D7" s="5"/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5" t="s">
        <v>18</v>
      </c>
    </row>
    <row r="8" ht="20" customHeight="1" spans="1:10">
      <c r="A8" s="7"/>
      <c r="B8" s="7"/>
      <c r="C8" s="7"/>
      <c r="D8" s="8" t="s">
        <v>19</v>
      </c>
      <c r="E8" s="9">
        <v>200</v>
      </c>
      <c r="F8" s="9">
        <v>200</v>
      </c>
      <c r="G8" s="9">
        <v>175.78077</v>
      </c>
      <c r="H8" s="5">
        <v>10</v>
      </c>
      <c r="I8" s="34">
        <f>G8/F8</f>
        <v>0.87890385</v>
      </c>
      <c r="J8" s="7">
        <f>ROUND(10*I8,2)</f>
        <v>8.79</v>
      </c>
    </row>
    <row r="9" ht="15" spans="1:10">
      <c r="A9" s="7"/>
      <c r="B9" s="7"/>
      <c r="C9" s="7"/>
      <c r="D9" s="10" t="s">
        <v>20</v>
      </c>
      <c r="E9" s="9">
        <v>200</v>
      </c>
      <c r="F9" s="9">
        <v>200</v>
      </c>
      <c r="G9" s="9">
        <v>175.78077</v>
      </c>
      <c r="H9" s="5" t="s">
        <v>21</v>
      </c>
      <c r="I9" s="34">
        <f>G9/F9</f>
        <v>0.87890385</v>
      </c>
      <c r="J9" s="7" t="s">
        <v>21</v>
      </c>
    </row>
    <row r="10" ht="15" spans="1:10">
      <c r="A10" s="7"/>
      <c r="B10" s="7"/>
      <c r="C10" s="7"/>
      <c r="D10" s="5" t="s">
        <v>22</v>
      </c>
      <c r="E10" s="9"/>
      <c r="F10" s="9"/>
      <c r="G10" s="9"/>
      <c r="H10" s="5" t="s">
        <v>21</v>
      </c>
      <c r="I10" s="5" t="s">
        <v>21</v>
      </c>
      <c r="J10" s="7" t="s">
        <v>21</v>
      </c>
    </row>
    <row r="11" ht="19" customHeight="1" spans="1:10">
      <c r="A11" s="7"/>
      <c r="B11" s="7"/>
      <c r="C11" s="7"/>
      <c r="D11" s="11" t="s">
        <v>23</v>
      </c>
      <c r="E11" s="9"/>
      <c r="F11" s="9"/>
      <c r="G11" s="9"/>
      <c r="H11" s="5" t="s">
        <v>21</v>
      </c>
      <c r="I11" s="5" t="s">
        <v>21</v>
      </c>
      <c r="J11" s="7" t="s">
        <v>21</v>
      </c>
    </row>
    <row r="12" ht="26" customHeight="1" spans="1:10">
      <c r="A12" s="12" t="s">
        <v>24</v>
      </c>
      <c r="B12" s="7" t="s">
        <v>25</v>
      </c>
      <c r="C12" s="7"/>
      <c r="D12" s="7"/>
      <c r="E12" s="7"/>
      <c r="F12" s="7" t="s">
        <v>26</v>
      </c>
      <c r="G12" s="7"/>
      <c r="H12" s="7"/>
      <c r="I12" s="7"/>
      <c r="J12" s="7"/>
    </row>
    <row r="13" ht="164" customHeight="1" spans="1:10">
      <c r="A13" s="12"/>
      <c r="B13" s="7" t="s">
        <v>27</v>
      </c>
      <c r="C13" s="7"/>
      <c r="D13" s="7"/>
      <c r="E13" s="7"/>
      <c r="F13" s="7" t="s">
        <v>28</v>
      </c>
      <c r="G13" s="7"/>
      <c r="H13" s="7"/>
      <c r="I13" s="7"/>
      <c r="J13" s="7"/>
    </row>
    <row r="14" ht="30" spans="1:10">
      <c r="A14" s="12" t="s">
        <v>29</v>
      </c>
      <c r="B14" s="7" t="s">
        <v>30</v>
      </c>
      <c r="C14" s="5" t="s">
        <v>31</v>
      </c>
      <c r="D14" s="5" t="s">
        <v>32</v>
      </c>
      <c r="E14" s="5" t="s">
        <v>33</v>
      </c>
      <c r="F14" s="7" t="s">
        <v>34</v>
      </c>
      <c r="G14" s="7"/>
      <c r="H14" s="7" t="s">
        <v>35</v>
      </c>
      <c r="I14" s="7" t="s">
        <v>18</v>
      </c>
      <c r="J14" s="7" t="s">
        <v>36</v>
      </c>
    </row>
    <row r="15" ht="58" customHeight="1" spans="1:10">
      <c r="A15" s="12"/>
      <c r="B15" s="13" t="s">
        <v>37</v>
      </c>
      <c r="C15" s="14" t="s">
        <v>38</v>
      </c>
      <c r="D15" s="5" t="s">
        <v>39</v>
      </c>
      <c r="E15" s="5" t="s">
        <v>40</v>
      </c>
      <c r="F15" s="5" t="s">
        <v>41</v>
      </c>
      <c r="G15" s="5"/>
      <c r="H15" s="7">
        <v>2.5</v>
      </c>
      <c r="I15" s="7">
        <v>0</v>
      </c>
      <c r="J15" s="7" t="s">
        <v>42</v>
      </c>
    </row>
    <row r="16" ht="31" customHeight="1" spans="1:10">
      <c r="A16" s="12"/>
      <c r="B16" s="13"/>
      <c r="C16" s="15"/>
      <c r="D16" s="7" t="s">
        <v>43</v>
      </c>
      <c r="E16" s="7" t="s">
        <v>44</v>
      </c>
      <c r="F16" s="16" t="s">
        <v>44</v>
      </c>
      <c r="G16" s="17"/>
      <c r="H16" s="7">
        <v>2.5</v>
      </c>
      <c r="I16" s="7">
        <v>2.5</v>
      </c>
      <c r="J16" s="5"/>
    </row>
    <row r="17" s="1" customFormat="1" ht="21" customHeight="1" spans="1:10">
      <c r="A17" s="12"/>
      <c r="B17" s="18"/>
      <c r="C17" s="15"/>
      <c r="D17" s="5" t="s">
        <v>45</v>
      </c>
      <c r="E17" s="5" t="s">
        <v>46</v>
      </c>
      <c r="F17" s="19" t="s">
        <v>46</v>
      </c>
      <c r="G17" s="20"/>
      <c r="H17" s="5">
        <v>2.5</v>
      </c>
      <c r="I17" s="5">
        <v>2.5</v>
      </c>
      <c r="J17" s="5"/>
    </row>
    <row r="18" s="1" customFormat="1" ht="21" customHeight="1" spans="1:10">
      <c r="A18" s="12"/>
      <c r="B18" s="18"/>
      <c r="C18" s="15"/>
      <c r="D18" s="21" t="s">
        <v>47</v>
      </c>
      <c r="E18" s="5" t="s">
        <v>48</v>
      </c>
      <c r="F18" s="19" t="s">
        <v>49</v>
      </c>
      <c r="G18" s="20"/>
      <c r="H18" s="5">
        <v>5</v>
      </c>
      <c r="I18" s="5">
        <v>5</v>
      </c>
      <c r="J18" s="5"/>
    </row>
    <row r="19" s="1" customFormat="1" ht="21" customHeight="1" spans="1:10">
      <c r="A19" s="12"/>
      <c r="B19" s="18"/>
      <c r="C19" s="15"/>
      <c r="D19" s="21" t="s">
        <v>50</v>
      </c>
      <c r="E19" s="5" t="s">
        <v>51</v>
      </c>
      <c r="F19" s="19" t="s">
        <v>52</v>
      </c>
      <c r="G19" s="20"/>
      <c r="H19" s="5">
        <v>5</v>
      </c>
      <c r="I19" s="5">
        <v>5</v>
      </c>
      <c r="J19" s="5"/>
    </row>
    <row r="20" s="1" customFormat="1" ht="21" customHeight="1" spans="1:10">
      <c r="A20" s="12"/>
      <c r="B20" s="18"/>
      <c r="C20" s="15"/>
      <c r="D20" s="22" t="s">
        <v>53</v>
      </c>
      <c r="E20" s="5" t="s">
        <v>54</v>
      </c>
      <c r="F20" s="19" t="s">
        <v>55</v>
      </c>
      <c r="G20" s="20"/>
      <c r="H20" s="5">
        <v>5</v>
      </c>
      <c r="I20" s="5">
        <v>5</v>
      </c>
      <c r="J20" s="5"/>
    </row>
    <row r="21" s="1" customFormat="1" ht="21" customHeight="1" spans="1:10">
      <c r="A21" s="12"/>
      <c r="B21" s="18"/>
      <c r="C21" s="15"/>
      <c r="D21" s="21" t="s">
        <v>56</v>
      </c>
      <c r="E21" s="5" t="s">
        <v>51</v>
      </c>
      <c r="F21" s="5" t="s">
        <v>52</v>
      </c>
      <c r="G21" s="5"/>
      <c r="H21" s="5">
        <v>5</v>
      </c>
      <c r="I21" s="5">
        <v>5</v>
      </c>
      <c r="J21" s="5"/>
    </row>
    <row r="22" s="1" customFormat="1" ht="21" customHeight="1" spans="1:10">
      <c r="A22" s="12"/>
      <c r="B22" s="18"/>
      <c r="C22" s="14" t="s">
        <v>57</v>
      </c>
      <c r="D22" s="23" t="s">
        <v>58</v>
      </c>
      <c r="E22" s="5" t="s">
        <v>54</v>
      </c>
      <c r="F22" s="19" t="s">
        <v>55</v>
      </c>
      <c r="G22" s="20"/>
      <c r="H22" s="5">
        <v>2.5</v>
      </c>
      <c r="I22" s="5">
        <v>2.5</v>
      </c>
      <c r="J22" s="5"/>
    </row>
    <row r="23" s="1" customFormat="1" ht="21" customHeight="1" spans="1:10">
      <c r="A23" s="12"/>
      <c r="B23" s="18"/>
      <c r="C23" s="15"/>
      <c r="D23" s="21" t="s">
        <v>59</v>
      </c>
      <c r="E23" s="5" t="s">
        <v>60</v>
      </c>
      <c r="F23" s="19" t="s">
        <v>61</v>
      </c>
      <c r="G23" s="20"/>
      <c r="H23" s="5">
        <v>5</v>
      </c>
      <c r="I23" s="5">
        <v>5</v>
      </c>
      <c r="J23" s="5"/>
    </row>
    <row r="24" s="1" customFormat="1" ht="21" customHeight="1" spans="1:10">
      <c r="A24" s="12"/>
      <c r="B24" s="18"/>
      <c r="C24" s="14" t="s">
        <v>62</v>
      </c>
      <c r="D24" s="21" t="s">
        <v>63</v>
      </c>
      <c r="E24" s="5" t="s">
        <v>64</v>
      </c>
      <c r="F24" s="24">
        <v>44562</v>
      </c>
      <c r="G24" s="5"/>
      <c r="H24" s="5">
        <v>2.5</v>
      </c>
      <c r="I24" s="5">
        <v>2.5</v>
      </c>
      <c r="J24" s="5"/>
    </row>
    <row r="25" s="1" customFormat="1" ht="21" customHeight="1" spans="1:10">
      <c r="A25" s="12"/>
      <c r="B25" s="18"/>
      <c r="C25" s="15"/>
      <c r="D25" s="21" t="s">
        <v>65</v>
      </c>
      <c r="E25" s="5" t="s">
        <v>66</v>
      </c>
      <c r="F25" s="25">
        <v>44835</v>
      </c>
      <c r="G25" s="20"/>
      <c r="H25" s="5">
        <v>2.5</v>
      </c>
      <c r="I25" s="5">
        <v>2.5</v>
      </c>
      <c r="J25" s="5"/>
    </row>
    <row r="26" s="1" customFormat="1" ht="21" customHeight="1" spans="1:10">
      <c r="A26" s="12"/>
      <c r="B26" s="18"/>
      <c r="C26" s="15"/>
      <c r="D26" s="21" t="s">
        <v>67</v>
      </c>
      <c r="E26" s="5" t="s">
        <v>68</v>
      </c>
      <c r="F26" s="25">
        <v>44866</v>
      </c>
      <c r="G26" s="20"/>
      <c r="H26" s="5">
        <v>2.5</v>
      </c>
      <c r="I26" s="5">
        <v>2.5</v>
      </c>
      <c r="J26" s="5"/>
    </row>
    <row r="27" s="1" customFormat="1" ht="21" customHeight="1" spans="1:10">
      <c r="A27" s="12"/>
      <c r="B27" s="18"/>
      <c r="C27" s="26"/>
      <c r="D27" s="21" t="s">
        <v>69</v>
      </c>
      <c r="E27" s="5" t="s">
        <v>68</v>
      </c>
      <c r="F27" s="25">
        <v>44896</v>
      </c>
      <c r="G27" s="20"/>
      <c r="H27" s="5">
        <v>2.5</v>
      </c>
      <c r="I27" s="5">
        <v>2.5</v>
      </c>
      <c r="J27" s="5"/>
    </row>
    <row r="28" s="1" customFormat="1" ht="21" customHeight="1" spans="1:10">
      <c r="A28" s="12"/>
      <c r="B28" s="18"/>
      <c r="C28" s="5" t="s">
        <v>70</v>
      </c>
      <c r="D28" s="21" t="s">
        <v>71</v>
      </c>
      <c r="E28" s="5" t="s">
        <v>72</v>
      </c>
      <c r="F28" s="5" t="s">
        <v>73</v>
      </c>
      <c r="G28" s="5"/>
      <c r="H28" s="5">
        <v>5</v>
      </c>
      <c r="I28" s="5">
        <v>5</v>
      </c>
      <c r="J28" s="5"/>
    </row>
    <row r="29" ht="30" spans="1:10">
      <c r="A29" s="12"/>
      <c r="B29" s="27" t="s">
        <v>74</v>
      </c>
      <c r="C29" s="13" t="s">
        <v>75</v>
      </c>
      <c r="D29" s="7" t="s">
        <v>76</v>
      </c>
      <c r="E29" s="7" t="s">
        <v>76</v>
      </c>
      <c r="F29" s="5" t="s">
        <v>76</v>
      </c>
      <c r="G29" s="5"/>
      <c r="H29" s="7">
        <v>0</v>
      </c>
      <c r="I29" s="7">
        <v>0</v>
      </c>
      <c r="J29" s="5"/>
    </row>
    <row r="30" ht="271" customHeight="1" spans="1:10">
      <c r="A30" s="12"/>
      <c r="B30" s="28"/>
      <c r="C30" s="13" t="s">
        <v>77</v>
      </c>
      <c r="D30" s="7" t="s">
        <v>78</v>
      </c>
      <c r="E30" s="7" t="s">
        <v>79</v>
      </c>
      <c r="F30" s="7" t="s">
        <v>80</v>
      </c>
      <c r="G30" s="7"/>
      <c r="H30" s="7">
        <v>10</v>
      </c>
      <c r="I30" s="7">
        <v>10</v>
      </c>
      <c r="J30" s="5"/>
    </row>
    <row r="31" ht="30" spans="1:10">
      <c r="A31" s="12"/>
      <c r="B31" s="28"/>
      <c r="C31" s="13" t="s">
        <v>81</v>
      </c>
      <c r="D31" s="7" t="s">
        <v>76</v>
      </c>
      <c r="E31" s="7" t="s">
        <v>76</v>
      </c>
      <c r="F31" s="5" t="s">
        <v>76</v>
      </c>
      <c r="G31" s="5"/>
      <c r="H31" s="7">
        <v>0</v>
      </c>
      <c r="I31" s="7">
        <v>0</v>
      </c>
      <c r="J31" s="5"/>
    </row>
    <row r="32" ht="30" spans="1:10">
      <c r="A32" s="12"/>
      <c r="B32" s="28"/>
      <c r="C32" s="27" t="s">
        <v>82</v>
      </c>
      <c r="D32" s="7" t="s">
        <v>83</v>
      </c>
      <c r="E32" s="7" t="s">
        <v>79</v>
      </c>
      <c r="F32" s="7" t="s">
        <v>79</v>
      </c>
      <c r="G32" s="7"/>
      <c r="H32" s="7">
        <v>10</v>
      </c>
      <c r="I32" s="7">
        <v>10</v>
      </c>
      <c r="J32" s="5"/>
    </row>
    <row r="33" ht="30" spans="1:10">
      <c r="A33" s="12"/>
      <c r="B33" s="29"/>
      <c r="C33" s="29"/>
      <c r="D33" s="7" t="s">
        <v>84</v>
      </c>
      <c r="E33" s="7" t="s">
        <v>79</v>
      </c>
      <c r="F33" s="7" t="s">
        <v>79</v>
      </c>
      <c r="G33" s="7"/>
      <c r="H33" s="7">
        <v>10</v>
      </c>
      <c r="I33" s="5">
        <v>10</v>
      </c>
      <c r="J33" s="5"/>
    </row>
    <row r="34" ht="45" spans="1:10">
      <c r="A34" s="12"/>
      <c r="B34" s="13" t="s">
        <v>85</v>
      </c>
      <c r="C34" s="13" t="s">
        <v>86</v>
      </c>
      <c r="D34" s="7" t="s">
        <v>87</v>
      </c>
      <c r="E34" s="5" t="s">
        <v>88</v>
      </c>
      <c r="F34" s="30">
        <v>0.95</v>
      </c>
      <c r="G34" s="5"/>
      <c r="H34" s="7">
        <v>10</v>
      </c>
      <c r="I34" s="7">
        <v>9</v>
      </c>
      <c r="J34" s="7" t="s">
        <v>89</v>
      </c>
    </row>
    <row r="35" ht="15" spans="1:10">
      <c r="A35" s="31" t="s">
        <v>90</v>
      </c>
      <c r="B35" s="31"/>
      <c r="C35" s="31"/>
      <c r="D35" s="31"/>
      <c r="E35" s="31"/>
      <c r="F35" s="31"/>
      <c r="G35" s="31"/>
      <c r="H35" s="31">
        <f>SUM(H15:H34)+H8</f>
        <v>100</v>
      </c>
      <c r="I35" s="31">
        <f>SUM(I15:I34)+J8</f>
        <v>95.29</v>
      </c>
      <c r="J35" s="5"/>
    </row>
    <row r="36" ht="148" customHeight="1" spans="1:10">
      <c r="A36" s="32" t="s">
        <v>91</v>
      </c>
      <c r="B36" s="33"/>
      <c r="C36" s="33"/>
      <c r="D36" s="33"/>
      <c r="E36" s="33"/>
      <c r="F36" s="33"/>
      <c r="G36" s="33"/>
      <c r="H36" s="33"/>
      <c r="I36" s="33"/>
      <c r="J36" s="33"/>
    </row>
  </sheetData>
  <mergeCells count="46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A35:G35"/>
    <mergeCell ref="A36:J36"/>
    <mergeCell ref="A12:A13"/>
    <mergeCell ref="A14:A34"/>
    <mergeCell ref="B15:B28"/>
    <mergeCell ref="B29:B33"/>
    <mergeCell ref="C15:C21"/>
    <mergeCell ref="C22:C23"/>
    <mergeCell ref="C24:C27"/>
    <mergeCell ref="C32:C33"/>
    <mergeCell ref="A7:C11"/>
  </mergeCells>
  <pageMargins left="0.708661417322835" right="0.511811023622047" top="0.551181102362205" bottom="0.551181102362205" header="0.31496062992126" footer="0.31496062992126"/>
  <pageSetup paperSize="9" scale="60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WPS_1599385647</cp:lastModifiedBy>
  <dcterms:created xsi:type="dcterms:W3CDTF">2015-06-07T10:17:00Z</dcterms:created>
  <cp:lastPrinted>2020-04-24T18:17:00Z</cp:lastPrinted>
  <dcterms:modified xsi:type="dcterms:W3CDTF">2023-05-16T14:26:35Z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A8A67C55605946D1AEC0AAD02EEFFE77_13</vt:lpwstr>
  </property>
</Properties>
</file>