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7130"/>
  </bookViews>
  <sheets>
    <sheet name="Sheet1" sheetId="1" r:id="rId1"/>
  </sheets>
  <definedNames>
    <definedName name="_xlnm.Print_Area" localSheetId="0">Sheet1!$A$1:$J$35</definedName>
  </definedNames>
  <calcPr calcId="144525"/>
</workbook>
</file>

<file path=xl/sharedStrings.xml><?xml version="1.0" encoding="utf-8"?>
<sst xmlns="http://schemas.openxmlformats.org/spreadsheetml/2006/main" count="113" uniqueCount="86">
  <si>
    <t>附件3</t>
  </si>
  <si>
    <r>
      <rPr>
        <sz val="16"/>
        <color theme="1"/>
        <rFont val="仿宋_GB2312"/>
        <charset val="134"/>
      </rPr>
      <t xml:space="preserve"> </t>
    </r>
    <r>
      <rPr>
        <b/>
        <sz val="16"/>
        <color rgb="FF000000"/>
        <rFont val="宋体"/>
        <charset val="134"/>
      </rPr>
      <t>项目支出绩效自评表</t>
    </r>
    <r>
      <rPr>
        <sz val="16"/>
        <color rgb="FF000000"/>
        <rFont val="宋体"/>
        <charset val="134"/>
      </rPr>
      <t xml:space="preserve"> </t>
    </r>
  </si>
  <si>
    <t>（2022年度）</t>
  </si>
  <si>
    <t>项目名称</t>
  </si>
  <si>
    <t>角膜内皮细胞转分化及移植再生研究</t>
  </si>
  <si>
    <t>主管部门</t>
  </si>
  <si>
    <t>北京市卫生健康委员会</t>
  </si>
  <si>
    <t>实施单位</t>
  </si>
  <si>
    <t>北京市眼科研究所</t>
  </si>
  <si>
    <t>项目负责人</t>
  </si>
  <si>
    <t>接英</t>
  </si>
  <si>
    <t>联系电话</t>
  </si>
  <si>
    <t>项目资金（万元）</t>
  </si>
  <si>
    <t>年初预算数</t>
  </si>
  <si>
    <t>全年预算数（A）</t>
  </si>
  <si>
    <t>全年执行数（B）</t>
  </si>
  <si>
    <t>分值（10分）</t>
  </si>
  <si>
    <t>执行率（B/A)</t>
  </si>
  <si>
    <t>得分</t>
  </si>
  <si>
    <t>年度资金总额：</t>
  </si>
  <si>
    <t xml:space="preserve">      其中:当年财政
拨款</t>
  </si>
  <si>
    <t>—</t>
  </si>
  <si>
    <t>上年结转资金</t>
  </si>
  <si>
    <t xml:space="preserve">     其他资金</t>
  </si>
  <si>
    <t>年度总体目标</t>
  </si>
  <si>
    <t>预期目标</t>
  </si>
  <si>
    <t>实际完成情况</t>
  </si>
  <si>
    <t>研发基于小分子化合物的角膜内皮细胞转分化方法，实现安全有效的角膜内皮细胞移植物的获得。构建角膜内皮细胞检测平台及角膜内皮细胞移植研究平台，完善移植前后客观检测分析技术，并为临床应用提供规范化的指南。</t>
  </si>
  <si>
    <t>成功建立基于小分子化合物的角膜内皮细胞转分化方法，揭露转分化过程中的关键因子或信号通路以及小分子化合物的作用靶点。构建了角膜内皮细胞检测平台及角膜内皮细胞移植研究平台，完善移植前后客观检测分析技术。</t>
  </si>
  <si>
    <t>绩效指标</t>
  </si>
  <si>
    <t>一级指标</t>
  </si>
  <si>
    <t>二级指标</t>
  </si>
  <si>
    <t>三级指标</t>
  </si>
  <si>
    <t>年度指标值(A)</t>
  </si>
  <si>
    <t>实际完成值(B)</t>
  </si>
  <si>
    <t>分值</t>
  </si>
  <si>
    <t>偏差原因分析及改进措施</t>
  </si>
  <si>
    <r>
      <rPr>
        <sz val="12"/>
        <color theme="1"/>
        <rFont val="宋体"/>
        <charset val="134"/>
      </rPr>
      <t>产出指标(</t>
    </r>
    <r>
      <rPr>
        <sz val="12"/>
        <color theme="1"/>
        <rFont val="宋体"/>
        <charset val="134"/>
      </rPr>
      <t>50</t>
    </r>
    <r>
      <rPr>
        <sz val="12"/>
        <color theme="1"/>
        <rFont val="宋体"/>
        <charset val="134"/>
      </rPr>
      <t>分)</t>
    </r>
  </si>
  <si>
    <t>数量指标</t>
  </si>
  <si>
    <t>新建方法：基于小分子化合物的角膜内皮细胞转分化方法</t>
  </si>
  <si>
    <t>1项</t>
  </si>
  <si>
    <t>组建角膜内皮细胞检测平台</t>
  </si>
  <si>
    <t>建立角膜内皮细胞移植研究平台</t>
  </si>
  <si>
    <t>参加国内眼科学相关学术会议</t>
  </si>
  <si>
    <t>10人次</t>
  </si>
  <si>
    <t>参加国际眼科学相关会议及学术交流</t>
  </si>
  <si>
    <t>5人次</t>
  </si>
  <si>
    <t>发表学术论文</t>
  </si>
  <si>
    <t>3篇</t>
  </si>
  <si>
    <t>申请专利</t>
  </si>
  <si>
    <t>2项</t>
  </si>
  <si>
    <t>质量指标</t>
  </si>
  <si>
    <t>研究成果验收通过率</t>
  </si>
  <si>
    <t>完成2021年度设定的数量和质量指标</t>
  </si>
  <si>
    <t>≥99%</t>
  </si>
  <si>
    <t>时效指标</t>
  </si>
  <si>
    <t>研究成果发布时间</t>
  </si>
  <si>
    <t>2022年12月内</t>
  </si>
  <si>
    <t>成本指标</t>
  </si>
  <si>
    <t>项目预算控制数</t>
  </si>
  <si>
    <t>195.172717万元以内</t>
  </si>
  <si>
    <t>189.903733万元</t>
  </si>
  <si>
    <t>设备购置成本</t>
  </si>
  <si>
    <t>7万元以内</t>
  </si>
  <si>
    <t>7万元</t>
  </si>
  <si>
    <r>
      <rPr>
        <sz val="12"/>
        <color theme="1"/>
        <rFont val="宋体"/>
        <charset val="134"/>
      </rPr>
      <t>效果指标(</t>
    </r>
    <r>
      <rPr>
        <sz val="12"/>
        <color theme="1"/>
        <rFont val="宋体"/>
        <charset val="134"/>
      </rPr>
      <t>3</t>
    </r>
    <r>
      <rPr>
        <sz val="12"/>
        <color theme="1"/>
        <rFont val="宋体"/>
        <charset val="134"/>
      </rPr>
      <t>0分)</t>
    </r>
  </si>
  <si>
    <t>经济效益
指标</t>
  </si>
  <si>
    <r>
      <rPr>
        <sz val="12"/>
        <color rgb="FF000000"/>
        <rFont val="宋体"/>
        <charset val="134"/>
      </rPr>
      <t>无</t>
    </r>
  </si>
  <si>
    <t>无</t>
  </si>
  <si>
    <t>社会效益
指标</t>
  </si>
  <si>
    <t>基于小分子化合物的角膜内皮细胞转分化方法</t>
  </si>
  <si>
    <t>成功构建</t>
  </si>
  <si>
    <t>效益指标量化不足</t>
  </si>
  <si>
    <t>角膜内皮细胞培养及检测水平</t>
  </si>
  <si>
    <t>得到增强</t>
  </si>
  <si>
    <t>角膜内皮细胞移植水平</t>
  </si>
  <si>
    <t>得到提升</t>
  </si>
  <si>
    <t>生态效益
指标</t>
  </si>
  <si>
    <t>可持续影响指标</t>
  </si>
  <si>
    <r>
      <rPr>
        <sz val="12"/>
        <color theme="1"/>
        <rFont val="宋体"/>
        <charset val="134"/>
      </rPr>
      <t>满意度
指标
（1</t>
    </r>
    <r>
      <rPr>
        <sz val="12"/>
        <color theme="1"/>
        <rFont val="宋体"/>
        <charset val="134"/>
      </rPr>
      <t>0</t>
    </r>
    <r>
      <rPr>
        <sz val="12"/>
        <color theme="1"/>
        <rFont val="宋体"/>
        <charset val="134"/>
      </rPr>
      <t>分）</t>
    </r>
  </si>
  <si>
    <t>服务对象满意度指标</t>
  </si>
  <si>
    <t>受试者满意度</t>
  </si>
  <si>
    <t>≥95%</t>
  </si>
  <si>
    <t>进行了满意度调查，但未留存纸质版资料</t>
  </si>
  <si>
    <t>总分：</t>
  </si>
  <si>
    <t>注：1.得分一档最高不能超过该指标分值上限。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定性指标根据指标完成情况分为：达成预期指标、基本达成预期指标且效果较好效果、部分达成预期指标且具有一定效果、未达成预期指标且效果较差四档，分别按照该指标对应分值区间100-90%(含90%)、90-75%(含75%)、75-60%（含60%）、60-0%合理确定分值。
    4.请在“偏差原因分析及改进措施”中说明偏离目标、不能完成目标的原因及拟采取的措施。
    5.90（含）-100分为优、80（含）-90分为良、60（含）-80分为中、60分以下为差。</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</si>
</sst>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theme="1"/>
      <name val="等线"/>
      <charset val="134"/>
      <scheme val="minor"/>
    </font>
    <font>
      <sz val="14"/>
      <color theme="1"/>
      <name val="等线"/>
      <charset val="134"/>
      <scheme val="minor"/>
    </font>
    <font>
      <sz val="16"/>
      <color theme="1"/>
      <name val="仿宋_GB2312"/>
      <charset val="134"/>
    </font>
    <font>
      <sz val="11"/>
      <color rgb="FF000000"/>
      <name val="宋体"/>
      <charset val="134"/>
    </font>
    <font>
      <sz val="12"/>
      <color rgb="FF000000"/>
      <name val="宋体"/>
      <charset val="134"/>
    </font>
    <font>
      <sz val="12"/>
      <color theme="1"/>
      <name val="宋体"/>
      <charset val="134"/>
    </font>
    <font>
      <sz val="12"/>
      <color rgb="FF000000"/>
      <name val="Arial"/>
      <charset val="134"/>
    </font>
    <font>
      <b/>
      <sz val="12"/>
      <color rgb="FF000000"/>
      <name val="宋体"/>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
      <sz val="12"/>
      <name val="宋体"/>
      <charset val="134"/>
    </font>
    <font>
      <b/>
      <sz val="16"/>
      <color rgb="FF000000"/>
      <name val="宋体"/>
      <charset val="134"/>
    </font>
    <font>
      <sz val="16"/>
      <color rgb="FF000000"/>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2" fontId="0" fillId="0" borderId="0" applyFont="0" applyFill="0" applyBorder="0" applyAlignment="0" applyProtection="0">
      <alignment vertical="center"/>
    </xf>
    <xf numFmtId="0" fontId="8" fillId="2" borderId="0" applyNumberFormat="0" applyBorder="0" applyAlignment="0" applyProtection="0">
      <alignment vertical="center"/>
    </xf>
    <xf numFmtId="0" fontId="9"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4" borderId="0" applyNumberFormat="0" applyBorder="0" applyAlignment="0" applyProtection="0">
      <alignment vertical="center"/>
    </xf>
    <xf numFmtId="0" fontId="10" fillId="5" borderId="0" applyNumberFormat="0" applyBorder="0" applyAlignment="0" applyProtection="0">
      <alignment vertical="center"/>
    </xf>
    <xf numFmtId="43" fontId="0" fillId="0" borderId="0" applyFont="0" applyFill="0" applyBorder="0" applyAlignment="0" applyProtection="0">
      <alignment vertical="center"/>
    </xf>
    <xf numFmtId="0" fontId="11" fillId="6"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7" borderId="7" applyNumberFormat="0" applyFont="0" applyAlignment="0" applyProtection="0">
      <alignment vertical="center"/>
    </xf>
    <xf numFmtId="0" fontId="11" fillId="8" borderId="0" applyNumberFormat="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8" applyNumberFormat="0" applyFill="0" applyAlignment="0" applyProtection="0">
      <alignment vertical="center"/>
    </xf>
    <xf numFmtId="0" fontId="19" fillId="0" borderId="8" applyNumberFormat="0" applyFill="0" applyAlignment="0" applyProtection="0">
      <alignment vertical="center"/>
    </xf>
    <xf numFmtId="0" fontId="11" fillId="9" borderId="0" applyNumberFormat="0" applyBorder="0" applyAlignment="0" applyProtection="0">
      <alignment vertical="center"/>
    </xf>
    <xf numFmtId="0" fontId="14" fillId="0" borderId="9" applyNumberFormat="0" applyFill="0" applyAlignment="0" applyProtection="0">
      <alignment vertical="center"/>
    </xf>
    <xf numFmtId="0" fontId="11" fillId="10" borderId="0" applyNumberFormat="0" applyBorder="0" applyAlignment="0" applyProtection="0">
      <alignment vertical="center"/>
    </xf>
    <xf numFmtId="0" fontId="20" fillId="11" borderId="10" applyNumberFormat="0" applyAlignment="0" applyProtection="0">
      <alignment vertical="center"/>
    </xf>
    <xf numFmtId="0" fontId="21" fillId="11" borderId="6" applyNumberFormat="0" applyAlignment="0" applyProtection="0">
      <alignment vertical="center"/>
    </xf>
    <xf numFmtId="0" fontId="22" fillId="12" borderId="11" applyNumberFormat="0" applyAlignment="0" applyProtection="0">
      <alignment vertical="center"/>
    </xf>
    <xf numFmtId="0" fontId="8" fillId="13" borderId="0" applyNumberFormat="0" applyBorder="0" applyAlignment="0" applyProtection="0">
      <alignment vertical="center"/>
    </xf>
    <xf numFmtId="0" fontId="11" fillId="14" borderId="0" applyNumberFormat="0" applyBorder="0" applyAlignment="0" applyProtection="0">
      <alignment vertical="center"/>
    </xf>
    <xf numFmtId="0" fontId="23" fillId="0" borderId="12" applyNumberFormat="0" applyFill="0" applyAlignment="0" applyProtection="0">
      <alignment vertical="center"/>
    </xf>
    <xf numFmtId="0" fontId="24" fillId="0" borderId="13" applyNumberFormat="0" applyFill="0" applyAlignment="0" applyProtection="0">
      <alignment vertical="center"/>
    </xf>
    <xf numFmtId="0" fontId="25" fillId="15" borderId="0" applyNumberFormat="0" applyBorder="0" applyAlignment="0" applyProtection="0">
      <alignment vertical="center"/>
    </xf>
    <xf numFmtId="0" fontId="26" fillId="16" borderId="0" applyNumberFormat="0" applyBorder="0" applyAlignment="0" applyProtection="0">
      <alignment vertical="center"/>
    </xf>
    <xf numFmtId="0" fontId="8" fillId="17" borderId="0" applyNumberFormat="0" applyBorder="0" applyAlignment="0" applyProtection="0">
      <alignment vertical="center"/>
    </xf>
    <xf numFmtId="0" fontId="11" fillId="18" borderId="0" applyNumberFormat="0" applyBorder="0" applyAlignment="0" applyProtection="0">
      <alignment vertical="center"/>
    </xf>
    <xf numFmtId="0" fontId="8" fillId="19" borderId="0" applyNumberFormat="0" applyBorder="0" applyAlignment="0" applyProtection="0">
      <alignment vertical="center"/>
    </xf>
    <xf numFmtId="0" fontId="8" fillId="20" borderId="0" applyNumberFormat="0" applyBorder="0" applyAlignment="0" applyProtection="0">
      <alignment vertical="center"/>
    </xf>
    <xf numFmtId="0" fontId="8" fillId="21" borderId="0" applyNumberFormat="0" applyBorder="0" applyAlignment="0" applyProtection="0">
      <alignment vertical="center"/>
    </xf>
    <xf numFmtId="0" fontId="8" fillId="22" borderId="0" applyNumberFormat="0" applyBorder="0" applyAlignment="0" applyProtection="0">
      <alignment vertical="center"/>
    </xf>
    <xf numFmtId="0" fontId="11" fillId="23" borderId="0" applyNumberFormat="0" applyBorder="0" applyAlignment="0" applyProtection="0">
      <alignment vertical="center"/>
    </xf>
    <xf numFmtId="0" fontId="11" fillId="24" borderId="0" applyNumberFormat="0" applyBorder="0" applyAlignment="0" applyProtection="0">
      <alignment vertical="center"/>
    </xf>
    <xf numFmtId="0" fontId="8" fillId="25" borderId="0" applyNumberFormat="0" applyBorder="0" applyAlignment="0" applyProtection="0">
      <alignment vertical="center"/>
    </xf>
    <xf numFmtId="0" fontId="8" fillId="26" borderId="0" applyNumberFormat="0" applyBorder="0" applyAlignment="0" applyProtection="0">
      <alignment vertical="center"/>
    </xf>
    <xf numFmtId="0" fontId="11" fillId="27" borderId="0" applyNumberFormat="0" applyBorder="0" applyAlignment="0" applyProtection="0">
      <alignment vertical="center"/>
    </xf>
    <xf numFmtId="0" fontId="8" fillId="28" borderId="0" applyNumberFormat="0" applyBorder="0" applyAlignment="0" applyProtection="0">
      <alignment vertical="center"/>
    </xf>
    <xf numFmtId="0" fontId="11" fillId="29" borderId="0" applyNumberFormat="0" applyBorder="0" applyAlignment="0" applyProtection="0">
      <alignment vertical="center"/>
    </xf>
    <xf numFmtId="0" fontId="11" fillId="30" borderId="0" applyNumberFormat="0" applyBorder="0" applyAlignment="0" applyProtection="0">
      <alignment vertical="center"/>
    </xf>
    <xf numFmtId="0" fontId="8" fillId="31" borderId="0" applyNumberFormat="0" applyBorder="0" applyAlignment="0" applyProtection="0">
      <alignment vertical="center"/>
    </xf>
    <xf numFmtId="0" fontId="11" fillId="32" borderId="0" applyNumberFormat="0" applyBorder="0" applyAlignment="0" applyProtection="0">
      <alignment vertical="center"/>
    </xf>
    <xf numFmtId="0" fontId="27" fillId="0" borderId="0"/>
  </cellStyleXfs>
  <cellXfs count="30">
    <xf numFmtId="0" fontId="0" fillId="0" borderId="0" xfId="0"/>
    <xf numFmtId="0" fontId="1" fillId="0" borderId="0" xfId="0" applyFont="1"/>
    <xf numFmtId="0" fontId="2" fillId="0" borderId="0" xfId="0" applyFont="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xf>
    <xf numFmtId="0" fontId="4" fillId="0" borderId="1" xfId="0" applyFont="1" applyBorder="1" applyAlignment="1">
      <alignment horizontal="left" vertical="center"/>
    </xf>
    <xf numFmtId="0" fontId="4" fillId="0" borderId="1" xfId="0" applyFont="1" applyBorder="1" applyAlignment="1">
      <alignment horizontal="justify" vertical="center" wrapText="1"/>
    </xf>
    <xf numFmtId="0" fontId="4" fillId="0" borderId="1" xfId="0" applyFont="1" applyBorder="1" applyAlignment="1">
      <alignment horizontal="center" vertical="center" wrapText="1"/>
    </xf>
    <xf numFmtId="0" fontId="4" fillId="0" borderId="1" xfId="0" applyFont="1" applyBorder="1" applyAlignment="1">
      <alignment horizontal="justify" vertical="center"/>
    </xf>
    <xf numFmtId="0" fontId="4" fillId="0" borderId="1" xfId="0" applyFont="1" applyBorder="1" applyAlignment="1">
      <alignment horizontal="left" vertical="center" wrapText="1"/>
    </xf>
    <xf numFmtId="0" fontId="4" fillId="0" borderId="1" xfId="0" applyFont="1" applyBorder="1" applyAlignment="1">
      <alignment horizontal="center" vertical="center" textRotation="255"/>
    </xf>
    <xf numFmtId="0" fontId="5" fillId="0" borderId="1" xfId="0" applyFont="1" applyBorder="1" applyAlignment="1">
      <alignment horizontal="center" vertical="center" wrapText="1"/>
    </xf>
    <xf numFmtId="49" fontId="6" fillId="0" borderId="1" xfId="49" applyNumberFormat="1" applyFont="1" applyFill="1" applyBorder="1" applyAlignment="1">
      <alignment horizontal="center" vertical="center" wrapText="1"/>
    </xf>
    <xf numFmtId="0" fontId="4" fillId="0" borderId="1" xfId="0" applyFont="1" applyFill="1" applyBorder="1" applyAlignment="1">
      <alignment horizontal="center" vertical="center"/>
    </xf>
    <xf numFmtId="0" fontId="4" fillId="0" borderId="2" xfId="0" applyFont="1" applyFill="1" applyBorder="1" applyAlignment="1">
      <alignment horizontal="center" vertical="center"/>
    </xf>
    <xf numFmtId="0" fontId="4" fillId="0" borderId="3" xfId="0" applyFont="1" applyFill="1" applyBorder="1" applyAlignment="1">
      <alignment horizontal="center" vertical="center"/>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Border="1" applyAlignment="1">
      <alignment horizontal="center" vertical="center"/>
    </xf>
    <xf numFmtId="9" fontId="4" fillId="0" borderId="1" xfId="0" applyNumberFormat="1" applyFont="1" applyFill="1" applyBorder="1" applyAlignment="1">
      <alignment horizontal="center" vertical="center" wrapText="1"/>
    </xf>
    <xf numFmtId="0" fontId="4" fillId="0" borderId="5" xfId="0" applyFont="1" applyBorder="1" applyAlignment="1">
      <alignment horizontal="center" vertical="center"/>
    </xf>
    <xf numFmtId="9" fontId="4" fillId="0" borderId="2" xfId="0" applyNumberFormat="1" applyFont="1" applyFill="1" applyBorder="1" applyAlignment="1">
      <alignment horizontal="center" vertical="center" wrapText="1"/>
    </xf>
    <xf numFmtId="49" fontId="4" fillId="0" borderId="1" xfId="49" applyNumberFormat="1" applyFont="1" applyFill="1" applyBorder="1" applyAlignment="1">
      <alignment horizontal="center" vertical="center" wrapText="1"/>
    </xf>
    <xf numFmtId="9" fontId="4" fillId="0" borderId="1" xfId="0" applyNumberFormat="1" applyFont="1" applyBorder="1" applyAlignment="1">
      <alignment horizontal="center" vertical="center"/>
    </xf>
    <xf numFmtId="0" fontId="7" fillId="0" borderId="1" xfId="0" applyFont="1" applyBorder="1" applyAlignment="1">
      <alignment horizontal="center" vertical="center"/>
    </xf>
    <xf numFmtId="0" fontId="4" fillId="0" borderId="0" xfId="0" applyFont="1" applyBorder="1" applyAlignment="1">
      <alignment horizontal="left" vertical="center" wrapText="1"/>
    </xf>
    <xf numFmtId="0" fontId="4" fillId="0" borderId="0" xfId="0" applyFont="1" applyBorder="1" applyAlignment="1">
      <alignment horizontal="left" vertical="center"/>
    </xf>
    <xf numFmtId="10" fontId="4" fillId="0" borderId="1" xfId="11" applyNumberFormat="1" applyFont="1" applyBorder="1" applyAlignment="1">
      <alignment horizontal="center" vertical="center"/>
    </xf>
    <xf numFmtId="9" fontId="4" fillId="0" borderId="1" xfId="11" applyFont="1" applyBorder="1" applyAlignment="1">
      <alignment horizontal="center"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3</xdr:col>
      <xdr:colOff>38100</xdr:colOff>
      <xdr:row>6</xdr:row>
      <xdr:rowOff>28575</xdr:rowOff>
    </xdr:from>
    <xdr:to>
      <xdr:col>3</xdr:col>
      <xdr:colOff>1333499</xdr:colOff>
      <xdr:row>6</xdr:row>
      <xdr:rowOff>342900</xdr:rowOff>
    </xdr:to>
    <xdr:sp>
      <xdr:nvSpPr>
        <xdr:cNvPr id="1025" name="直接箭头连接符 1"/>
        <xdr:cNvSpPr>
          <a:spLocks noChangeShapeType="1"/>
        </xdr:cNvSpPr>
      </xdr:nvSpPr>
      <xdr:spPr>
        <a:xfrm>
          <a:off x="1968500" y="1803400"/>
          <a:ext cx="1294765" cy="314325"/>
        </a:xfrm>
        <a:prstGeom prst="straightConnector1">
          <a:avLst/>
        </a:prstGeom>
        <a:noFill/>
        <a:ln w="9525">
          <a:solidFill>
            <a:srgbClr val="000000"/>
          </a:solidFill>
          <a:rou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5"/>
  <sheetViews>
    <sheetView tabSelected="1" view="pageBreakPreview" zoomScale="80" zoomScaleNormal="100" workbookViewId="0">
      <selection activeCell="F6" sqref="F6"/>
    </sheetView>
  </sheetViews>
  <sheetFormatPr defaultColWidth="9" defaultRowHeight="14"/>
  <cols>
    <col min="1" max="1" width="5.33333333333333" customWidth="1"/>
    <col min="2" max="2" width="7.75" customWidth="1"/>
    <col min="3" max="3" width="12.25" customWidth="1"/>
    <col min="4" max="4" width="22.75" customWidth="1"/>
    <col min="5" max="5" width="19.4166666666667" customWidth="1"/>
    <col min="6" max="6" width="13.3333333333333" customWidth="1"/>
    <col min="7" max="7" width="11.6666666666667" customWidth="1"/>
    <col min="8" max="8" width="12.4166666666667" customWidth="1"/>
    <col min="9" max="9" width="11" customWidth="1"/>
    <col min="10" max="10" width="14.5833333333333" customWidth="1"/>
  </cols>
  <sheetData>
    <row r="1" ht="27" customHeight="1" spans="1:1">
      <c r="A1" s="1" t="s">
        <v>0</v>
      </c>
    </row>
    <row r="2" ht="34" customHeight="1" spans="1:10">
      <c r="A2" s="2" t="s">
        <v>1</v>
      </c>
      <c r="B2" s="2"/>
      <c r="C2" s="2"/>
      <c r="D2" s="2"/>
      <c r="E2" s="2"/>
      <c r="F2" s="2"/>
      <c r="G2" s="2"/>
      <c r="H2" s="2"/>
      <c r="I2" s="2"/>
      <c r="J2" s="2"/>
    </row>
    <row r="3" ht="18.75" customHeight="1" spans="1:10">
      <c r="A3" s="3" t="s">
        <v>2</v>
      </c>
      <c r="B3" s="3"/>
      <c r="C3" s="3"/>
      <c r="D3" s="3"/>
      <c r="E3" s="3"/>
      <c r="F3" s="3"/>
      <c r="G3" s="3"/>
      <c r="H3" s="3"/>
      <c r="I3" s="3"/>
      <c r="J3" s="3"/>
    </row>
    <row r="4" ht="20" customHeight="1" spans="1:10">
      <c r="A4" s="4" t="s">
        <v>3</v>
      </c>
      <c r="B4" s="4"/>
      <c r="C4" s="4"/>
      <c r="D4" s="4" t="s">
        <v>4</v>
      </c>
      <c r="E4" s="4"/>
      <c r="F4" s="4"/>
      <c r="G4" s="4"/>
      <c r="H4" s="4"/>
      <c r="I4" s="4"/>
      <c r="J4" s="4"/>
    </row>
    <row r="5" ht="20" customHeight="1" spans="1:10">
      <c r="A5" s="4" t="s">
        <v>5</v>
      </c>
      <c r="B5" s="4"/>
      <c r="C5" s="4"/>
      <c r="D5" s="4" t="s">
        <v>6</v>
      </c>
      <c r="E5" s="4"/>
      <c r="F5" s="5"/>
      <c r="G5" s="4" t="s">
        <v>7</v>
      </c>
      <c r="H5" s="6" t="s">
        <v>8</v>
      </c>
      <c r="I5" s="6"/>
      <c r="J5" s="6"/>
    </row>
    <row r="6" ht="20" customHeight="1" spans="1:10">
      <c r="A6" s="4" t="s">
        <v>9</v>
      </c>
      <c r="B6" s="4"/>
      <c r="C6" s="4"/>
      <c r="D6" s="5" t="s">
        <v>10</v>
      </c>
      <c r="E6" s="5"/>
      <c r="F6" s="5"/>
      <c r="G6" s="4" t="s">
        <v>11</v>
      </c>
      <c r="H6" s="6">
        <v>13693572296</v>
      </c>
      <c r="I6" s="6"/>
      <c r="J6" s="6"/>
    </row>
    <row r="7" ht="30" spans="1:10">
      <c r="A7" s="7" t="s">
        <v>12</v>
      </c>
      <c r="B7" s="7"/>
      <c r="C7" s="7"/>
      <c r="D7" s="4"/>
      <c r="E7" s="7" t="s">
        <v>13</v>
      </c>
      <c r="F7" s="7" t="s">
        <v>14</v>
      </c>
      <c r="G7" s="7" t="s">
        <v>15</v>
      </c>
      <c r="H7" s="7" t="s">
        <v>16</v>
      </c>
      <c r="I7" s="7" t="s">
        <v>17</v>
      </c>
      <c r="J7" s="4" t="s">
        <v>18</v>
      </c>
    </row>
    <row r="8" ht="20" customHeight="1" spans="1:10">
      <c r="A8" s="7"/>
      <c r="B8" s="7"/>
      <c r="C8" s="7"/>
      <c r="D8" s="8" t="s">
        <v>19</v>
      </c>
      <c r="E8" s="4">
        <v>195.172717</v>
      </c>
      <c r="F8" s="4">
        <v>195.172717</v>
      </c>
      <c r="G8" s="4">
        <v>189.903733</v>
      </c>
      <c r="H8" s="4">
        <v>10</v>
      </c>
      <c r="I8" s="28">
        <f>G8/F8</f>
        <v>0.973003480809257</v>
      </c>
      <c r="J8" s="7">
        <f>ROUND(10*I8,2)</f>
        <v>9.73</v>
      </c>
    </row>
    <row r="9" ht="30" spans="1:10">
      <c r="A9" s="7"/>
      <c r="B9" s="7"/>
      <c r="C9" s="7"/>
      <c r="D9" s="9" t="s">
        <v>20</v>
      </c>
      <c r="E9" s="4"/>
      <c r="F9" s="4"/>
      <c r="G9" s="4"/>
      <c r="H9" s="4" t="s">
        <v>21</v>
      </c>
      <c r="I9" s="28"/>
      <c r="J9" s="7" t="s">
        <v>21</v>
      </c>
    </row>
    <row r="10" ht="25" customHeight="1" spans="1:10">
      <c r="A10" s="7"/>
      <c r="B10" s="7"/>
      <c r="C10" s="7"/>
      <c r="D10" s="4" t="s">
        <v>22</v>
      </c>
      <c r="E10" s="4">
        <v>195.172717</v>
      </c>
      <c r="F10" s="4">
        <v>195.172717</v>
      </c>
      <c r="G10" s="4">
        <v>189.903733</v>
      </c>
      <c r="H10" s="4">
        <v>10</v>
      </c>
      <c r="I10" s="28">
        <f>G10/F10</f>
        <v>0.973003480809257</v>
      </c>
      <c r="J10" s="7" t="s">
        <v>21</v>
      </c>
    </row>
    <row r="11" ht="19" customHeight="1" spans="1:10">
      <c r="A11" s="7"/>
      <c r="B11" s="7"/>
      <c r="C11" s="7"/>
      <c r="D11" s="5" t="s">
        <v>23</v>
      </c>
      <c r="E11" s="4"/>
      <c r="F11" s="4"/>
      <c r="G11" s="4"/>
      <c r="H11" s="4" t="s">
        <v>21</v>
      </c>
      <c r="I11" s="29"/>
      <c r="J11" s="7" t="s">
        <v>21</v>
      </c>
    </row>
    <row r="12" ht="26" customHeight="1" spans="1:10">
      <c r="A12" s="10" t="s">
        <v>24</v>
      </c>
      <c r="B12" s="7" t="s">
        <v>25</v>
      </c>
      <c r="C12" s="7"/>
      <c r="D12" s="7"/>
      <c r="E12" s="7"/>
      <c r="F12" s="7" t="s">
        <v>26</v>
      </c>
      <c r="G12" s="7"/>
      <c r="H12" s="7"/>
      <c r="I12" s="7"/>
      <c r="J12" s="7"/>
    </row>
    <row r="13" ht="75" customHeight="1" spans="1:10">
      <c r="A13" s="10"/>
      <c r="B13" s="7" t="s">
        <v>27</v>
      </c>
      <c r="C13" s="7"/>
      <c r="D13" s="7"/>
      <c r="E13" s="7"/>
      <c r="F13" s="7" t="s">
        <v>28</v>
      </c>
      <c r="G13" s="7"/>
      <c r="H13" s="7"/>
      <c r="I13" s="7"/>
      <c r="J13" s="7"/>
    </row>
    <row r="14" ht="30" spans="1:10">
      <c r="A14" s="10" t="s">
        <v>29</v>
      </c>
      <c r="B14" s="7" t="s">
        <v>30</v>
      </c>
      <c r="C14" s="4" t="s">
        <v>31</v>
      </c>
      <c r="D14" s="4" t="s">
        <v>32</v>
      </c>
      <c r="E14" s="4" t="s">
        <v>33</v>
      </c>
      <c r="F14" s="7" t="s">
        <v>34</v>
      </c>
      <c r="G14" s="7"/>
      <c r="H14" s="7" t="s">
        <v>35</v>
      </c>
      <c r="I14" s="7" t="s">
        <v>18</v>
      </c>
      <c r="J14" s="7" t="s">
        <v>36</v>
      </c>
    </row>
    <row r="15" ht="61" customHeight="1" spans="1:10">
      <c r="A15" s="10"/>
      <c r="B15" s="11" t="s">
        <v>37</v>
      </c>
      <c r="C15" s="4" t="s">
        <v>38</v>
      </c>
      <c r="D15" s="12" t="s">
        <v>39</v>
      </c>
      <c r="E15" s="13" t="s">
        <v>40</v>
      </c>
      <c r="F15" s="14" t="s">
        <v>40</v>
      </c>
      <c r="G15" s="15"/>
      <c r="H15" s="16">
        <v>3</v>
      </c>
      <c r="I15" s="16">
        <v>3</v>
      </c>
      <c r="J15" s="7"/>
    </row>
    <row r="16" ht="30" spans="1:10">
      <c r="A16" s="10"/>
      <c r="B16" s="11"/>
      <c r="C16" s="4"/>
      <c r="D16" s="12" t="s">
        <v>41</v>
      </c>
      <c r="E16" s="13" t="s">
        <v>40</v>
      </c>
      <c r="F16" s="14" t="s">
        <v>40</v>
      </c>
      <c r="G16" s="15"/>
      <c r="H16" s="16">
        <v>3</v>
      </c>
      <c r="I16" s="16">
        <v>3</v>
      </c>
      <c r="J16" s="7"/>
    </row>
    <row r="17" ht="30" spans="1:10">
      <c r="A17" s="10"/>
      <c r="B17" s="11"/>
      <c r="C17" s="4"/>
      <c r="D17" s="12" t="s">
        <v>42</v>
      </c>
      <c r="E17" s="13" t="s">
        <v>40</v>
      </c>
      <c r="F17" s="14" t="s">
        <v>40</v>
      </c>
      <c r="G17" s="15"/>
      <c r="H17" s="16">
        <v>3</v>
      </c>
      <c r="I17" s="16">
        <v>3</v>
      </c>
      <c r="J17" s="7"/>
    </row>
    <row r="18" ht="30" spans="1:10">
      <c r="A18" s="10"/>
      <c r="B18" s="11"/>
      <c r="C18" s="4"/>
      <c r="D18" s="12" t="s">
        <v>43</v>
      </c>
      <c r="E18" s="13" t="s">
        <v>44</v>
      </c>
      <c r="F18" s="17" t="s">
        <v>44</v>
      </c>
      <c r="G18" s="18"/>
      <c r="H18" s="16">
        <v>3</v>
      </c>
      <c r="I18" s="16">
        <v>3</v>
      </c>
      <c r="J18" s="7"/>
    </row>
    <row r="19" ht="30" spans="1:10">
      <c r="A19" s="10"/>
      <c r="B19" s="11"/>
      <c r="C19" s="4"/>
      <c r="D19" s="12" t="s">
        <v>45</v>
      </c>
      <c r="E19" s="13" t="s">
        <v>46</v>
      </c>
      <c r="F19" s="17" t="s">
        <v>46</v>
      </c>
      <c r="G19" s="18"/>
      <c r="H19" s="16">
        <v>3</v>
      </c>
      <c r="I19" s="16">
        <v>3</v>
      </c>
      <c r="J19" s="7"/>
    </row>
    <row r="20" ht="15" spans="1:10">
      <c r="A20" s="10"/>
      <c r="B20" s="11"/>
      <c r="C20" s="4"/>
      <c r="D20" s="12" t="s">
        <v>47</v>
      </c>
      <c r="E20" s="13" t="s">
        <v>48</v>
      </c>
      <c r="F20" s="17" t="s">
        <v>48</v>
      </c>
      <c r="G20" s="18"/>
      <c r="H20" s="16">
        <v>3</v>
      </c>
      <c r="I20" s="16">
        <v>3</v>
      </c>
      <c r="J20" s="7"/>
    </row>
    <row r="21" ht="24" customHeight="1" spans="1:10">
      <c r="A21" s="10"/>
      <c r="B21" s="11"/>
      <c r="C21" s="4"/>
      <c r="D21" s="12" t="s">
        <v>49</v>
      </c>
      <c r="E21" s="13" t="s">
        <v>50</v>
      </c>
      <c r="F21" s="13" t="s">
        <v>40</v>
      </c>
      <c r="G21" s="13"/>
      <c r="H21" s="16">
        <v>2</v>
      </c>
      <c r="I21" s="16">
        <v>1</v>
      </c>
      <c r="J21" s="4"/>
    </row>
    <row r="22" ht="15" spans="1:10">
      <c r="A22" s="10"/>
      <c r="B22" s="11"/>
      <c r="C22" s="19" t="s">
        <v>51</v>
      </c>
      <c r="D22" s="12" t="s">
        <v>52</v>
      </c>
      <c r="E22" s="20">
        <v>1</v>
      </c>
      <c r="F22" s="20">
        <v>1</v>
      </c>
      <c r="G22" s="16"/>
      <c r="H22" s="16">
        <v>5</v>
      </c>
      <c r="I22" s="16">
        <v>5</v>
      </c>
      <c r="J22" s="4"/>
    </row>
    <row r="23" ht="30.5" spans="1:10">
      <c r="A23" s="10"/>
      <c r="B23" s="11"/>
      <c r="C23" s="21"/>
      <c r="D23" s="12" t="s">
        <v>53</v>
      </c>
      <c r="E23" s="16" t="s">
        <v>54</v>
      </c>
      <c r="F23" s="22">
        <v>0.99</v>
      </c>
      <c r="G23" s="18"/>
      <c r="H23" s="16">
        <v>5</v>
      </c>
      <c r="I23" s="16">
        <v>5</v>
      </c>
      <c r="J23" s="4"/>
    </row>
    <row r="24" ht="15" spans="1:10">
      <c r="A24" s="10"/>
      <c r="B24" s="11"/>
      <c r="C24" s="4" t="s">
        <v>55</v>
      </c>
      <c r="D24" s="12" t="s">
        <v>56</v>
      </c>
      <c r="E24" s="16" t="s">
        <v>57</v>
      </c>
      <c r="F24" s="16" t="s">
        <v>57</v>
      </c>
      <c r="G24" s="16"/>
      <c r="H24" s="16">
        <v>10</v>
      </c>
      <c r="I24" s="16">
        <v>10</v>
      </c>
      <c r="J24" s="4"/>
    </row>
    <row r="25" ht="15" spans="1:10">
      <c r="A25" s="10"/>
      <c r="B25" s="11"/>
      <c r="C25" s="4" t="s">
        <v>58</v>
      </c>
      <c r="D25" s="12" t="s">
        <v>59</v>
      </c>
      <c r="E25" s="16" t="s">
        <v>60</v>
      </c>
      <c r="F25" s="17" t="s">
        <v>61</v>
      </c>
      <c r="G25" s="18"/>
      <c r="H25" s="16">
        <v>5</v>
      </c>
      <c r="I25" s="16">
        <v>5</v>
      </c>
      <c r="J25" s="4"/>
    </row>
    <row r="26" ht="24" customHeight="1" spans="1:10">
      <c r="A26" s="10"/>
      <c r="B26" s="11"/>
      <c r="C26" s="4"/>
      <c r="D26" s="12" t="s">
        <v>62</v>
      </c>
      <c r="E26" s="16" t="s">
        <v>63</v>
      </c>
      <c r="F26" s="16" t="s">
        <v>64</v>
      </c>
      <c r="G26" s="16"/>
      <c r="H26" s="16">
        <v>5</v>
      </c>
      <c r="I26" s="16">
        <v>5</v>
      </c>
      <c r="J26" s="4"/>
    </row>
    <row r="27" ht="30" spans="1:10">
      <c r="A27" s="10"/>
      <c r="B27" s="11" t="s">
        <v>65</v>
      </c>
      <c r="C27" s="11" t="s">
        <v>66</v>
      </c>
      <c r="D27" s="12" t="s">
        <v>67</v>
      </c>
      <c r="E27" s="12" t="s">
        <v>67</v>
      </c>
      <c r="F27" s="13" t="s">
        <v>68</v>
      </c>
      <c r="G27" s="13"/>
      <c r="H27" s="16"/>
      <c r="I27" s="13"/>
      <c r="J27" s="4"/>
    </row>
    <row r="28" ht="31.75" customHeight="1" spans="1:10">
      <c r="A28" s="10"/>
      <c r="B28" s="11"/>
      <c r="C28" s="11" t="s">
        <v>69</v>
      </c>
      <c r="D28" s="23" t="s">
        <v>70</v>
      </c>
      <c r="E28" s="16" t="s">
        <v>71</v>
      </c>
      <c r="F28" s="14" t="s">
        <v>71</v>
      </c>
      <c r="G28" s="15"/>
      <c r="H28" s="16">
        <v>10</v>
      </c>
      <c r="I28" s="16">
        <v>9</v>
      </c>
      <c r="J28" s="7" t="s">
        <v>72</v>
      </c>
    </row>
    <row r="29" ht="30" spans="1:10">
      <c r="A29" s="10"/>
      <c r="B29" s="11"/>
      <c r="C29" s="11"/>
      <c r="D29" s="23" t="s">
        <v>73</v>
      </c>
      <c r="E29" s="16" t="s">
        <v>74</v>
      </c>
      <c r="F29" s="14" t="s">
        <v>74</v>
      </c>
      <c r="G29" s="15"/>
      <c r="H29" s="16">
        <v>10</v>
      </c>
      <c r="I29" s="16">
        <v>9</v>
      </c>
      <c r="J29" s="7" t="s">
        <v>72</v>
      </c>
    </row>
    <row r="30" ht="30" spans="1:10">
      <c r="A30" s="10"/>
      <c r="B30" s="11"/>
      <c r="C30" s="11"/>
      <c r="D30" s="23" t="s">
        <v>75</v>
      </c>
      <c r="E30" s="16" t="s">
        <v>76</v>
      </c>
      <c r="F30" s="13" t="s">
        <v>76</v>
      </c>
      <c r="G30" s="13"/>
      <c r="H30" s="16">
        <v>10</v>
      </c>
      <c r="I30" s="16">
        <v>9</v>
      </c>
      <c r="J30" s="7" t="s">
        <v>72</v>
      </c>
    </row>
    <row r="31" ht="30" spans="1:10">
      <c r="A31" s="10"/>
      <c r="B31" s="11"/>
      <c r="C31" s="11" t="s">
        <v>77</v>
      </c>
      <c r="D31" s="12" t="s">
        <v>67</v>
      </c>
      <c r="E31" s="12" t="s">
        <v>67</v>
      </c>
      <c r="F31" s="13" t="s">
        <v>68</v>
      </c>
      <c r="G31" s="13"/>
      <c r="H31" s="12"/>
      <c r="I31" s="12"/>
      <c r="J31" s="7"/>
    </row>
    <row r="32" ht="30" spans="1:10">
      <c r="A32" s="10"/>
      <c r="B32" s="11"/>
      <c r="C32" s="11" t="s">
        <v>78</v>
      </c>
      <c r="D32" s="12" t="s">
        <v>67</v>
      </c>
      <c r="E32" s="12" t="s">
        <v>67</v>
      </c>
      <c r="F32" s="13" t="s">
        <v>68</v>
      </c>
      <c r="G32" s="13"/>
      <c r="H32" s="12"/>
      <c r="I32" s="12"/>
      <c r="J32" s="7"/>
    </row>
    <row r="33" ht="60" spans="1:10">
      <c r="A33" s="10"/>
      <c r="B33" s="11" t="s">
        <v>79</v>
      </c>
      <c r="C33" s="11" t="s">
        <v>80</v>
      </c>
      <c r="D33" s="7" t="s">
        <v>81</v>
      </c>
      <c r="E33" s="4" t="s">
        <v>82</v>
      </c>
      <c r="F33" s="24">
        <v>0.95</v>
      </c>
      <c r="G33" s="4"/>
      <c r="H33" s="7">
        <v>10</v>
      </c>
      <c r="I33" s="4">
        <v>9</v>
      </c>
      <c r="J33" s="7" t="s">
        <v>83</v>
      </c>
    </row>
    <row r="34" ht="15" spans="1:10">
      <c r="A34" s="25" t="s">
        <v>84</v>
      </c>
      <c r="B34" s="25"/>
      <c r="C34" s="25"/>
      <c r="D34" s="25"/>
      <c r="E34" s="25"/>
      <c r="F34" s="25"/>
      <c r="G34" s="25"/>
      <c r="H34" s="25">
        <f>SUM(H15:H33)+H8</f>
        <v>100</v>
      </c>
      <c r="I34" s="25">
        <f>SUM(I15:I33)+J8</f>
        <v>94.73</v>
      </c>
      <c r="J34" s="4"/>
    </row>
    <row r="35" ht="161" customHeight="1" spans="1:10">
      <c r="A35" s="26" t="s">
        <v>85</v>
      </c>
      <c r="B35" s="27"/>
      <c r="C35" s="27"/>
      <c r="D35" s="27"/>
      <c r="E35" s="27"/>
      <c r="F35" s="27"/>
      <c r="G35" s="27"/>
      <c r="H35" s="27"/>
      <c r="I35" s="27"/>
      <c r="J35" s="27"/>
    </row>
  </sheetData>
  <mergeCells count="45">
    <mergeCell ref="A2:J2"/>
    <mergeCell ref="A3:J3"/>
    <mergeCell ref="A4:C4"/>
    <mergeCell ref="D4:J4"/>
    <mergeCell ref="A5:C5"/>
    <mergeCell ref="D5:E5"/>
    <mergeCell ref="H5:J5"/>
    <mergeCell ref="A6:C6"/>
    <mergeCell ref="D6:E6"/>
    <mergeCell ref="H6:J6"/>
    <mergeCell ref="B12:E12"/>
    <mergeCell ref="F12:J12"/>
    <mergeCell ref="B13:E13"/>
    <mergeCell ref="F13:J13"/>
    <mergeCell ref="F14:G14"/>
    <mergeCell ref="F15:G15"/>
    <mergeCell ref="F16:G16"/>
    <mergeCell ref="F17:G17"/>
    <mergeCell ref="F18:G18"/>
    <mergeCell ref="F19:G19"/>
    <mergeCell ref="F20:G20"/>
    <mergeCell ref="F21:G21"/>
    <mergeCell ref="F22:G22"/>
    <mergeCell ref="F23:G23"/>
    <mergeCell ref="F24:G24"/>
    <mergeCell ref="F25:G25"/>
    <mergeCell ref="F26:G26"/>
    <mergeCell ref="F27:G27"/>
    <mergeCell ref="F28:G28"/>
    <mergeCell ref="F29:G29"/>
    <mergeCell ref="F30:G30"/>
    <mergeCell ref="F31:G31"/>
    <mergeCell ref="F32:G32"/>
    <mergeCell ref="F33:G33"/>
    <mergeCell ref="A34:G34"/>
    <mergeCell ref="A35:J35"/>
    <mergeCell ref="A12:A13"/>
    <mergeCell ref="A14:A33"/>
    <mergeCell ref="B15:B26"/>
    <mergeCell ref="B27:B32"/>
    <mergeCell ref="C15:C21"/>
    <mergeCell ref="C22:C23"/>
    <mergeCell ref="C25:C26"/>
    <mergeCell ref="C28:C30"/>
    <mergeCell ref="A7:C11"/>
  </mergeCells>
  <pageMargins left="0.708661417322835" right="0.511811023622047" top="0.551181102362205" bottom="0.551181102362205" header="0.31496062992126" footer="0.31496062992126"/>
  <pageSetup paperSize="9" fitToHeight="0" orientation="landscape"/>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cp:lastModifiedBy>
  <dcterms:created xsi:type="dcterms:W3CDTF">2015-06-06T10:17:00Z</dcterms:created>
  <cp:lastPrinted>2020-04-23T18:17:00Z</cp:lastPrinted>
  <dcterms:modified xsi:type="dcterms:W3CDTF">2023-05-19T03:22:47Z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DFB4F7B3D013406BB53F2C102805647A_13</vt:lpwstr>
  </property>
</Properties>
</file>