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Sheet1!$A$1:$J$29</definedName>
  </definedNames>
  <calcPr calcId="144525"/>
</workbook>
</file>

<file path=xl/sharedStrings.xml><?xml version="1.0" encoding="utf-8"?>
<sst xmlns="http://schemas.openxmlformats.org/spreadsheetml/2006/main" count="102" uniqueCount="78">
  <si>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</si>
  <si>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</si>
  <si>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</si>
  <si>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</si>
  <si>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首发-眼研一种用于提高视网膜色素变性基因治疗效果的Gas6纳米缓释药物的转化研究</t>
  </si>
  <si>
    <t>主管部门</t>
  </si>
  <si>
    <t>北京市卫生健康委员会</t>
  </si>
  <si>
    <t>实施单位</t>
  </si>
  <si>
    <t>北京市眼科研究所</t>
  </si>
  <si>
    <t>项目负责人</t>
  </si>
  <si>
    <t>张敬学</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</si>
  <si>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</si>
  <si>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</si>
  <si>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</si>
  <si>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</si>
  <si>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</si>
  <si>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</si>
  <si>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</si>
  <si>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</si>
  <si>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</si>
  <si>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</si>
  <si>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</si>
  <si>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</si>
  <si>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</si>
  <si>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</si>
  <si>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</si>
  <si>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</si>
  <si>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构建并优化适于眼部长效作用的Gas6纳米缓释体系；构建临床级别AAV-Mertk基因过表达制剂；完成体外相关表征；</t>
  </si>
  <si>
    <t>已构建并优化了眼部长效作用的Gas6纳米脂质体缓释体系；构建了具有临床级别的AAV-Mertk基因过表达制剂；并完成体外相关表征评估；</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</si>
  <si>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</si>
  <si>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</si>
  <si>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</si>
  <si>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</si>
  <si>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</si>
  <si>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</si>
  <si>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</si>
  <si>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</si>
  <si>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</si>
  <si>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</si>
  <si>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发表学术论文</t>
  </si>
  <si>
    <t>1篇</t>
  </si>
  <si>
    <t>0篇</t>
  </si>
  <si>
    <t>本项目的申请书和任务书中都明确了是以促进治疗方案和药物临床转化为根本目标，因此文章发表并没有作为主要目的。本年度重点参加了国家和北京市组织的临床转化展示，并取得较好成绩。</t>
  </si>
  <si>
    <t>参加国内眼科学相关学术会议</t>
  </si>
  <si>
    <t>≥2次</t>
  </si>
  <si>
    <t>2次</t>
  </si>
  <si>
    <t>一类AAV-Mertk基因过表达制剂滴度</t>
  </si>
  <si>
    <r>
      <rPr>
        <sz val="12"/>
        <rFont val="宋体"/>
        <charset val="134"/>
      </rPr>
      <t>≥10</t>
    </r>
    <r>
      <rPr>
        <vertAlign val="superscript"/>
        <sz val="12"/>
        <rFont val="宋体"/>
        <charset val="134"/>
      </rPr>
      <t>10</t>
    </r>
    <r>
      <rPr>
        <sz val="12"/>
        <rFont val="宋体"/>
        <charset val="134"/>
      </rPr>
      <t>vg/ml</t>
    </r>
  </si>
  <si>
    <r>
      <rPr>
        <sz val="12"/>
        <rFont val="宋体"/>
        <charset val="134"/>
      </rPr>
      <t>9.29*10</t>
    </r>
    <r>
      <rPr>
        <vertAlign val="superscript"/>
        <sz val="12"/>
        <rFont val="宋体"/>
        <charset val="134"/>
      </rPr>
      <t>10</t>
    </r>
    <r>
      <rPr>
        <sz val="12"/>
        <rFont val="宋体"/>
        <charset val="134"/>
      </rPr>
      <t>vg/ml</t>
    </r>
  </si>
  <si>
    <t>参加国际眼科学相关会议及学术交流</t>
  </si>
  <si>
    <t>≥1次</t>
  </si>
  <si>
    <t>1次</t>
  </si>
  <si>
    <t>质量指标</t>
  </si>
  <si>
    <t>研究成果验收通过率</t>
  </si>
  <si>
    <t>≥100%</t>
  </si>
  <si>
    <t>时效指标</t>
  </si>
  <si>
    <t>研究成果发布时间</t>
  </si>
  <si>
    <t>2022年内</t>
  </si>
  <si>
    <t>成本指标</t>
  </si>
  <si>
    <t>项目预算控制数</t>
  </si>
  <si>
    <t>≤16万元</t>
  </si>
  <si>
    <t>13.586297万元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</si>
  <si>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</si>
  <si>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</si>
  <si>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</si>
  <si>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</si>
  <si>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生态效益
指标</t>
  </si>
  <si>
    <t>可持续影响指标</t>
  </si>
  <si>
    <t>构建适于眼部长效作用的Gas6纳米缓释体系、构建临床级别AAV-Mertk基因过表达制剂</t>
  </si>
  <si>
    <t>效益指标量化不足</t>
  </si>
  <si>
    <t>完成纳米缓释体系的体外表征</t>
  </si>
  <si>
    <r>
      <rPr>
        <sz val="12"/>
        <color theme="1"/>
        <rFont val="宋体"/>
        <charset val="134"/>
      </rPr>
      <t>满意度
指标
（1</t>
    </r>
    <r>
      <rPr>
        <sz val="12"/>
        <color theme="1"/>
        <rFont val="宋体"/>
        <charset val="134"/>
      </rPr>
      <t>0</t>
    </r>
    <r>
      <rPr>
        <sz val="12"/>
        <color theme="1"/>
        <rFont val="宋体"/>
        <charset val="134"/>
      </rPr>
      <t>分）</t>
    </r>
  </si>
  <si>
    <t>服务对象满意度指标</t>
  </si>
  <si>
    <t>研究人员满意度</t>
  </si>
  <si>
    <t>≥95%</t>
  </si>
  <si>
    <t>进行了满意度调查，但未进行数据分析</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</si>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</sst>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1">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
      <vertAlign val="superscrip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6"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9" borderId="0" applyNumberFormat="0" applyBorder="0" applyAlignment="0" applyProtection="0">
      <alignment vertical="center"/>
    </xf>
    <xf numFmtId="0" fontId="15" fillId="0" borderId="8" applyNumberFormat="0" applyFill="0" applyAlignment="0" applyProtection="0">
      <alignment vertical="center"/>
    </xf>
    <xf numFmtId="0" fontId="12" fillId="10" borderId="0" applyNumberFormat="0" applyBorder="0" applyAlignment="0" applyProtection="0">
      <alignment vertical="center"/>
    </xf>
    <xf numFmtId="0" fontId="21" fillId="11" borderId="9" applyNumberFormat="0" applyAlignment="0" applyProtection="0">
      <alignment vertical="center"/>
    </xf>
    <xf numFmtId="0" fontId="22" fillId="11" borderId="5" applyNumberFormat="0" applyAlignment="0" applyProtection="0">
      <alignment vertical="center"/>
    </xf>
    <xf numFmtId="0" fontId="23" fillId="12" borderId="10"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8">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center" vertical="center"/>
    </xf>
    <xf numFmtId="0" fontId="6" fillId="0" borderId="1" xfId="0"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9" fontId="4" fillId="0" borderId="1"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9" fontId="4" fillId="0" borderId="1" xfId="11" applyFont="1" applyBorder="1" applyAlignment="1">
      <alignment horizontal="center" vertical="center"/>
    </xf>
    <xf numFmtId="0" fontId="8" fillId="0" borderId="0" xfId="0" applyFont="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7030A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view="pageBreakPreview" zoomScale="80" zoomScaleNormal="100" topLeftCell="A18" workbookViewId="0">
      <selection activeCell="J27" sqref="J27"/>
    </sheetView>
  </sheetViews>
  <sheetFormatPr defaultColWidth="9" defaultRowHeight="14"/>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34.5333333333333" customWidth="1"/>
    <col min="11" max="11" width="16.9333333333333"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5"/>
      <c r="G5" s="4" t="s">
        <v>7</v>
      </c>
      <c r="H5" s="6" t="s">
        <v>8</v>
      </c>
      <c r="I5" s="6"/>
      <c r="J5" s="6"/>
    </row>
    <row r="6" ht="20" customHeight="1" spans="1:10">
      <c r="A6" s="4" t="s">
        <v>9</v>
      </c>
      <c r="B6" s="4"/>
      <c r="C6" s="4"/>
      <c r="D6" s="5" t="s">
        <v>10</v>
      </c>
      <c r="E6" s="5"/>
      <c r="F6" s="5"/>
      <c r="G6" s="4" t="s">
        <v>11</v>
      </c>
      <c r="H6" s="6">
        <v>18610772626</v>
      </c>
      <c r="I6" s="6"/>
      <c r="J6" s="6"/>
    </row>
    <row r="7" ht="30" spans="1:10">
      <c r="A7" s="7" t="s">
        <v>12</v>
      </c>
      <c r="B7" s="7"/>
      <c r="C7" s="7"/>
      <c r="D7" s="4"/>
      <c r="E7" s="7" t="s">
        <v>13</v>
      </c>
      <c r="F7" s="7" t="s">
        <v>14</v>
      </c>
      <c r="G7" s="7" t="s">
        <v>15</v>
      </c>
      <c r="H7" s="7" t="s">
        <v>16</v>
      </c>
      <c r="I7" s="7" t="s">
        <v>17</v>
      </c>
      <c r="J7" s="4" t="s">
        <v>18</v>
      </c>
    </row>
    <row r="8" ht="20" customHeight="1" spans="1:10">
      <c r="A8" s="7"/>
      <c r="B8" s="7"/>
      <c r="C8" s="7"/>
      <c r="D8" s="8" t="s">
        <v>19</v>
      </c>
      <c r="E8" s="9">
        <v>16</v>
      </c>
      <c r="F8" s="9">
        <v>16</v>
      </c>
      <c r="G8" s="9">
        <v>13.586297</v>
      </c>
      <c r="H8" s="4">
        <v>10</v>
      </c>
      <c r="I8" s="25">
        <f>G8/F8</f>
        <v>0.8491435625</v>
      </c>
      <c r="J8" s="7">
        <f>ROUND(10*I8,2)</f>
        <v>8.49</v>
      </c>
    </row>
    <row r="9" ht="45" spans="1:10">
      <c r="A9" s="7"/>
      <c r="B9" s="7"/>
      <c r="C9" s="7"/>
      <c r="D9" s="10" t="s">
        <v>20</v>
      </c>
      <c r="E9" s="9">
        <v>16</v>
      </c>
      <c r="F9" s="9">
        <v>16</v>
      </c>
      <c r="G9" s="9">
        <v>13.586297</v>
      </c>
      <c r="H9" s="4" t="s">
        <v>21</v>
      </c>
      <c r="I9" s="25">
        <f>G9/F9</f>
        <v>0.8491435625</v>
      </c>
      <c r="J9" s="7" t="s">
        <v>21</v>
      </c>
    </row>
    <row r="10" ht="25" customHeight="1" spans="1:10">
      <c r="A10" s="7"/>
      <c r="B10" s="7"/>
      <c r="C10" s="7"/>
      <c r="D10" s="4" t="s">
        <v>22</v>
      </c>
      <c r="E10" s="4"/>
      <c r="F10" s="4"/>
      <c r="G10" s="4"/>
      <c r="H10" s="4" t="s">
        <v>21</v>
      </c>
      <c r="I10" s="26"/>
      <c r="J10" s="7" t="s">
        <v>21</v>
      </c>
    </row>
    <row r="11" ht="19" customHeight="1" spans="1:10">
      <c r="A11" s="7"/>
      <c r="B11" s="7"/>
      <c r="C11" s="7"/>
      <c r="D11" s="5" t="s">
        <v>23</v>
      </c>
      <c r="E11" s="4"/>
      <c r="F11" s="4"/>
      <c r="G11" s="4"/>
      <c r="H11" s="4" t="s">
        <v>21</v>
      </c>
      <c r="I11" s="26"/>
      <c r="J11" s="7" t="s">
        <v>21</v>
      </c>
    </row>
    <row r="12" ht="26" customHeight="1" spans="1:10">
      <c r="A12" s="11" t="s">
        <v>24</v>
      </c>
      <c r="B12" s="7" t="s">
        <v>25</v>
      </c>
      <c r="C12" s="7"/>
      <c r="D12" s="7"/>
      <c r="E12" s="7"/>
      <c r="F12" s="7" t="s">
        <v>26</v>
      </c>
      <c r="G12" s="7"/>
      <c r="H12" s="7"/>
      <c r="I12" s="7"/>
      <c r="J12" s="7"/>
    </row>
    <row r="13" ht="75" customHeight="1" spans="1:10">
      <c r="A13" s="11"/>
      <c r="B13" s="7" t="s">
        <v>27</v>
      </c>
      <c r="C13" s="7"/>
      <c r="D13" s="7"/>
      <c r="E13" s="7"/>
      <c r="F13" s="7" t="s">
        <v>28</v>
      </c>
      <c r="G13" s="7"/>
      <c r="H13" s="7"/>
      <c r="I13" s="7"/>
      <c r="J13" s="7"/>
    </row>
    <row r="14" ht="30" spans="1:10">
      <c r="A14" s="11" t="s">
        <v>29</v>
      </c>
      <c r="B14" s="7" t="s">
        <v>30</v>
      </c>
      <c r="C14" s="4" t="s">
        <v>31</v>
      </c>
      <c r="D14" s="4" t="s">
        <v>32</v>
      </c>
      <c r="E14" s="4" t="s">
        <v>33</v>
      </c>
      <c r="F14" s="7" t="s">
        <v>34</v>
      </c>
      <c r="G14" s="7"/>
      <c r="H14" s="7" t="s">
        <v>35</v>
      </c>
      <c r="I14" s="7" t="s">
        <v>18</v>
      </c>
      <c r="J14" s="7" t="s">
        <v>36</v>
      </c>
    </row>
    <row r="15" ht="94" customHeight="1" spans="1:10">
      <c r="A15" s="11"/>
      <c r="B15" s="12" t="s">
        <v>37</v>
      </c>
      <c r="C15" s="4" t="s">
        <v>38</v>
      </c>
      <c r="D15" s="13" t="s">
        <v>39</v>
      </c>
      <c r="E15" s="4" t="s">
        <v>40</v>
      </c>
      <c r="F15" s="14" t="s">
        <v>41</v>
      </c>
      <c r="G15" s="14"/>
      <c r="H15" s="7">
        <v>5</v>
      </c>
      <c r="I15" s="7">
        <v>0</v>
      </c>
      <c r="J15" s="7" t="s">
        <v>42</v>
      </c>
    </row>
    <row r="16" ht="36" customHeight="1" spans="1:10">
      <c r="A16" s="11"/>
      <c r="B16" s="12"/>
      <c r="C16" s="4" t="s">
        <v>38</v>
      </c>
      <c r="D16" s="13" t="s">
        <v>43</v>
      </c>
      <c r="E16" s="4" t="s">
        <v>44</v>
      </c>
      <c r="F16" s="7" t="s">
        <v>45</v>
      </c>
      <c r="G16" s="7"/>
      <c r="H16" s="7">
        <v>10</v>
      </c>
      <c r="I16" s="7">
        <v>10</v>
      </c>
      <c r="J16" s="4"/>
    </row>
    <row r="17" ht="54" customHeight="1" spans="1:11">
      <c r="A17" s="11"/>
      <c r="B17" s="12"/>
      <c r="C17" s="4" t="s">
        <v>38</v>
      </c>
      <c r="D17" s="13" t="s">
        <v>46</v>
      </c>
      <c r="E17" s="15" t="s">
        <v>47</v>
      </c>
      <c r="F17" s="15" t="s">
        <v>48</v>
      </c>
      <c r="G17" s="15"/>
      <c r="H17" s="7">
        <v>10</v>
      </c>
      <c r="I17" s="7">
        <v>10</v>
      </c>
      <c r="J17" s="7"/>
      <c r="K17" s="27"/>
    </row>
    <row r="18" ht="32" customHeight="1" spans="1:10">
      <c r="A18" s="11"/>
      <c r="B18" s="12"/>
      <c r="C18" s="4" t="s">
        <v>38</v>
      </c>
      <c r="D18" s="7" t="s">
        <v>49</v>
      </c>
      <c r="E18" s="4" t="s">
        <v>50</v>
      </c>
      <c r="F18" s="16" t="s">
        <v>51</v>
      </c>
      <c r="G18" s="17"/>
      <c r="H18" s="7">
        <v>10</v>
      </c>
      <c r="I18" s="7">
        <v>10</v>
      </c>
      <c r="J18" s="4"/>
    </row>
    <row r="19" ht="30" spans="1:10">
      <c r="A19" s="11"/>
      <c r="B19" s="12"/>
      <c r="C19" s="4" t="s">
        <v>52</v>
      </c>
      <c r="D19" s="7" t="s">
        <v>53</v>
      </c>
      <c r="E19" s="7" t="s">
        <v>54</v>
      </c>
      <c r="F19" s="18">
        <v>0.95</v>
      </c>
      <c r="G19" s="7"/>
      <c r="H19" s="7">
        <v>5</v>
      </c>
      <c r="I19" s="7">
        <v>4</v>
      </c>
      <c r="J19" s="7"/>
    </row>
    <row r="20" ht="28" customHeight="1" spans="1:10">
      <c r="A20" s="11"/>
      <c r="B20" s="12"/>
      <c r="C20" s="4" t="s">
        <v>55</v>
      </c>
      <c r="D20" s="7" t="s">
        <v>56</v>
      </c>
      <c r="E20" s="7" t="s">
        <v>57</v>
      </c>
      <c r="F20" s="7" t="s">
        <v>57</v>
      </c>
      <c r="G20" s="7"/>
      <c r="H20" s="7">
        <v>5</v>
      </c>
      <c r="I20" s="7">
        <v>5</v>
      </c>
      <c r="J20" s="4"/>
    </row>
    <row r="21" ht="24" customHeight="1" spans="1:10">
      <c r="A21" s="11"/>
      <c r="B21" s="12"/>
      <c r="C21" s="4" t="s">
        <v>58</v>
      </c>
      <c r="D21" s="7" t="s">
        <v>59</v>
      </c>
      <c r="E21" s="7" t="s">
        <v>60</v>
      </c>
      <c r="F21" s="7" t="s">
        <v>61</v>
      </c>
      <c r="G21" s="7"/>
      <c r="H21" s="7">
        <v>5</v>
      </c>
      <c r="I21" s="7">
        <v>5</v>
      </c>
      <c r="J21" s="4"/>
    </row>
    <row r="22" ht="30" spans="1:10">
      <c r="A22" s="11"/>
      <c r="B22" s="12" t="s">
        <v>62</v>
      </c>
      <c r="C22" s="12" t="s">
        <v>63</v>
      </c>
      <c r="D22" s="7" t="s">
        <v>64</v>
      </c>
      <c r="E22" s="7" t="s">
        <v>64</v>
      </c>
      <c r="F22" s="4" t="s">
        <v>64</v>
      </c>
      <c r="G22" s="4"/>
      <c r="H22" s="7"/>
      <c r="I22" s="4"/>
      <c r="J22" s="4"/>
    </row>
    <row r="23" ht="30" spans="1:10">
      <c r="A23" s="11"/>
      <c r="B23" s="12"/>
      <c r="C23" s="12" t="s">
        <v>65</v>
      </c>
      <c r="D23" s="7" t="s">
        <v>64</v>
      </c>
      <c r="E23" s="7" t="s">
        <v>64</v>
      </c>
      <c r="F23" s="4" t="s">
        <v>64</v>
      </c>
      <c r="G23" s="4"/>
      <c r="H23" s="7"/>
      <c r="I23" s="4"/>
      <c r="J23" s="4"/>
    </row>
    <row r="24" ht="30" spans="1:10">
      <c r="A24" s="11"/>
      <c r="B24" s="12"/>
      <c r="C24" s="12" t="s">
        <v>66</v>
      </c>
      <c r="D24" s="7" t="s">
        <v>64</v>
      </c>
      <c r="E24" s="7" t="s">
        <v>64</v>
      </c>
      <c r="F24" s="4" t="s">
        <v>64</v>
      </c>
      <c r="G24" s="4"/>
      <c r="H24" s="7"/>
      <c r="I24" s="4"/>
      <c r="J24" s="4"/>
    </row>
    <row r="25" ht="75" spans="1:10">
      <c r="A25" s="11"/>
      <c r="B25" s="12"/>
      <c r="C25" s="12" t="s">
        <v>67</v>
      </c>
      <c r="D25" s="7" t="s">
        <v>68</v>
      </c>
      <c r="E25" s="7" t="s">
        <v>68</v>
      </c>
      <c r="F25" s="19" t="s">
        <v>68</v>
      </c>
      <c r="G25" s="20"/>
      <c r="H25" s="7">
        <v>20</v>
      </c>
      <c r="I25" s="4">
        <v>19.5</v>
      </c>
      <c r="J25" s="4" t="s">
        <v>69</v>
      </c>
    </row>
    <row r="26" ht="30" spans="1:10">
      <c r="A26" s="11"/>
      <c r="B26" s="12"/>
      <c r="C26" s="12" t="s">
        <v>67</v>
      </c>
      <c r="D26" s="7" t="s">
        <v>70</v>
      </c>
      <c r="E26" s="7" t="s">
        <v>70</v>
      </c>
      <c r="F26" s="18" t="s">
        <v>70</v>
      </c>
      <c r="G26" s="7"/>
      <c r="H26" s="7">
        <v>10</v>
      </c>
      <c r="I26" s="4">
        <v>9.5</v>
      </c>
      <c r="J26" s="4" t="s">
        <v>69</v>
      </c>
    </row>
    <row r="27" ht="54" customHeight="1" spans="1:10">
      <c r="A27" s="11"/>
      <c r="B27" s="12" t="s">
        <v>71</v>
      </c>
      <c r="C27" s="12" t="s">
        <v>72</v>
      </c>
      <c r="D27" s="7" t="s">
        <v>73</v>
      </c>
      <c r="E27" s="21" t="s">
        <v>74</v>
      </c>
      <c r="F27" s="21">
        <v>1</v>
      </c>
      <c r="G27" s="4"/>
      <c r="H27" s="7">
        <v>10</v>
      </c>
      <c r="I27" s="4">
        <v>9</v>
      </c>
      <c r="J27" s="7" t="s">
        <v>75</v>
      </c>
    </row>
    <row r="28" ht="15" spans="1:10">
      <c r="A28" s="22" t="s">
        <v>76</v>
      </c>
      <c r="B28" s="22"/>
      <c r="C28" s="22"/>
      <c r="D28" s="22"/>
      <c r="E28" s="22"/>
      <c r="F28" s="22"/>
      <c r="G28" s="22"/>
      <c r="H28" s="22">
        <f>SUM(H15:H27)+H8</f>
        <v>100</v>
      </c>
      <c r="I28" s="22">
        <f>SUM(I15:I27)+J8</f>
        <v>90.49</v>
      </c>
      <c r="J28" s="4"/>
    </row>
    <row r="29" ht="184" customHeight="1" spans="1:10">
      <c r="A29" s="23" t="s">
        <v>77</v>
      </c>
      <c r="B29" s="24"/>
      <c r="C29" s="24"/>
      <c r="D29" s="24"/>
      <c r="E29" s="24"/>
      <c r="F29" s="24"/>
      <c r="G29" s="24"/>
      <c r="H29" s="24"/>
      <c r="I29" s="24"/>
      <c r="J29" s="24"/>
    </row>
  </sheetData>
  <mergeCells count="35">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2:A13"/>
    <mergeCell ref="A14:A27"/>
    <mergeCell ref="B15:B21"/>
    <mergeCell ref="B22:B26"/>
    <mergeCell ref="A7:C11"/>
  </mergeCells>
  <pageMargins left="0.708661417322835" right="0.511811023622047" top="0.551181102362205" bottom="0.551181102362205" header="0.31496062992126" footer="0.31496062992126"/>
  <pageSetup paperSize="9" scale="60"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2023-05-12T01:49:53Z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885EA0EAB9D8439395ADC7D0E60436AB_13</vt:lpwstr>
  </property>
</Properties>
</file>