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<sst xmlns="http://schemas.openxmlformats.org/spreadsheetml/2006/main" count="85" uniqueCount="68">
  <si>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</si>
  <si>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</si>
  <si>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</si>
  <si>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</si>
  <si>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首发-眼研基于大样本队列观察及多中心随机对照试验探索环境因素、红光调控和体质干预对近视防控效果的临床研究</t>
  </si>
  <si>
    <t>主管部门</t>
  </si>
  <si>
    <t>北京市卫生健康委员会</t>
  </si>
  <si>
    <t>实施单位</t>
  </si>
  <si>
    <t>北京市眼科研究所</t>
  </si>
  <si>
    <t>项目负责人</t>
  </si>
  <si>
    <t>接英</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</si>
  <si>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</si>
  <si>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</si>
  <si>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</si>
  <si>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</si>
  <si>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</si>
  <si>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</si>
  <si>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</si>
  <si>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</si>
  <si>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</si>
  <si>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</si>
  <si>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</si>
  <si>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</si>
  <si>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</si>
  <si>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</si>
  <si>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</si>
  <si>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</si>
  <si>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1)通过建立队列模型，探究环境因素对近视发生发展的影响，并对比不同干预方式的治疗效果，构建儿童青少年的近视远期风险评估模型
2)通过大样本临床试验验证生物光干预设备对于儿童及青少年近视防控的有效性，获得使用低强度单波长生物光进行近视防控、降低近视发生率的精准数据，并对现有智能头戴式生物光干预设备进行改良；通过动物实验探究生物光干预设备对于儿童及青少年近视防控的机制
3)从中医角度对体质因素进行评估，并通过临床试验验证“益阳坚阴”中药复方制剂对于改善儿童及青少年体质情况以及对近视防控的有效性，获得有效延缓近视发展的中药复方制剂
4)构建基于光生物学干预和体质干预相结合的近视防控体系模型，建立儿童及青少年健康监测网络平台，降低近视发生率</t>
  </si>
  <si>
    <t>1）建立了儿童青少年近视队列，正在开展随访工作
2）开展了红光临床试验，纳入了336例受试者，并完成了一年期随访，已有相应成果发表
3）已启动中医体质干预临床试验
4）正在完善和成熟基于生物光干预和体质干预的近视防控体系。基于前期的试验结果，可以预期该防控模式将起到良好的效果</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</si>
  <si>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</si>
  <si>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</si>
  <si>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</si>
  <si>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</si>
  <si>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</si>
  <si>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</si>
  <si>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</si>
  <si>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</si>
  <si>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</si>
  <si>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</si>
  <si>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SCI论文和学术交流</t>
  </si>
  <si>
    <t>6项</t>
  </si>
  <si>
    <t>质量指标</t>
  </si>
  <si>
    <t>高影响力学术论文</t>
  </si>
  <si>
    <t>学术论文在眼科学领域Q1区期刊发表</t>
  </si>
  <si>
    <t>有1篇学术论文发表在眼科Q1区期刊phthalmology and therapy上</t>
  </si>
  <si>
    <t>时效指标</t>
  </si>
  <si>
    <t>方案制定和前期准备时间</t>
  </si>
  <si>
    <t>不超过6个月</t>
  </si>
  <si>
    <t>在3个月内完成了方案制定，在6个月内完成了实验设备筹备等前期准备</t>
  </si>
  <si>
    <t>成本指标</t>
  </si>
  <si>
    <t>项目预算控制数</t>
  </si>
  <si>
    <t>45万元以内</t>
  </si>
  <si>
    <t>37.55万元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</si>
  <si>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</si>
  <si>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</si>
  <si>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</si>
  <si>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</si>
  <si>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提高北京地区近视防控水平</t>
  </si>
  <si>
    <t>效益指标量化不足</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</si>
  <si>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</si>
  <si>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</si>
  <si>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</si>
  <si>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</si>
  <si>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实验人员满意度</t>
  </si>
  <si>
    <t>≥95%</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</si>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</sst>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7">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0" xfId="0" applyAlignment="1">
      <alignment horizontal="center" vertical="center"/>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xf numFmtId="0" fontId="8" fillId="0" borderId="0" xfId="0" applyFont="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9558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view="pageBreakPreview" zoomScale="85" zoomScaleNormal="100" workbookViewId="0">
      <selection activeCell="D4" sqref="D4:J4"/>
    </sheetView>
  </sheetViews>
  <sheetFormatPr defaultColWidth="9" defaultRowHeight="14"/>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 min="11" max="11" width="29.2166666666667"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32" customHeight="1" spans="1:10">
      <c r="A4" s="4" t="s">
        <v>3</v>
      </c>
      <c r="B4" s="4"/>
      <c r="C4" s="4"/>
      <c r="D4" s="5" t="s">
        <v>4</v>
      </c>
      <c r="E4" s="5"/>
      <c r="F4" s="5"/>
      <c r="G4" s="5"/>
      <c r="H4" s="5"/>
      <c r="I4" s="5"/>
      <c r="J4" s="5"/>
    </row>
    <row r="5" ht="20" customHeight="1" spans="1:10">
      <c r="A5" s="4" t="s">
        <v>5</v>
      </c>
      <c r="B5" s="4"/>
      <c r="C5" s="4"/>
      <c r="D5" s="4" t="s">
        <v>6</v>
      </c>
      <c r="E5" s="4"/>
      <c r="F5" s="6"/>
      <c r="G5" s="4" t="s">
        <v>7</v>
      </c>
      <c r="H5" s="7" t="s">
        <v>8</v>
      </c>
      <c r="I5" s="7"/>
      <c r="J5" s="7"/>
    </row>
    <row r="6" ht="20" customHeight="1" spans="1:10">
      <c r="A6" s="4" t="s">
        <v>9</v>
      </c>
      <c r="B6" s="4"/>
      <c r="C6" s="4"/>
      <c r="D6" s="6" t="s">
        <v>10</v>
      </c>
      <c r="E6" s="6"/>
      <c r="F6" s="6"/>
      <c r="G6" s="4" t="s">
        <v>11</v>
      </c>
      <c r="H6" s="7">
        <v>58265900</v>
      </c>
      <c r="I6" s="7"/>
      <c r="J6" s="7"/>
    </row>
    <row r="7" ht="30" spans="1:10">
      <c r="A7" s="8" t="s">
        <v>12</v>
      </c>
      <c r="B7" s="8"/>
      <c r="C7" s="8"/>
      <c r="D7" s="4"/>
      <c r="E7" s="8" t="s">
        <v>13</v>
      </c>
      <c r="F7" s="8" t="s">
        <v>14</v>
      </c>
      <c r="G7" s="8" t="s">
        <v>15</v>
      </c>
      <c r="H7" s="8" t="s">
        <v>16</v>
      </c>
      <c r="I7" s="8" t="s">
        <v>17</v>
      </c>
      <c r="J7" s="4" t="s">
        <v>18</v>
      </c>
    </row>
    <row r="8" ht="20" customHeight="1" spans="1:10">
      <c r="A8" s="8"/>
      <c r="B8" s="8"/>
      <c r="C8" s="8"/>
      <c r="D8" s="9" t="s">
        <v>19</v>
      </c>
      <c r="E8" s="10">
        <v>45</v>
      </c>
      <c r="F8" s="10">
        <v>45</v>
      </c>
      <c r="G8" s="10">
        <v>37.55</v>
      </c>
      <c r="H8" s="4">
        <v>10</v>
      </c>
      <c r="I8" s="24">
        <f>G8/F8</f>
        <v>0.834444444444444</v>
      </c>
      <c r="J8" s="8">
        <f>ROUND(10*I8,2)</f>
        <v>8.34</v>
      </c>
    </row>
    <row r="9" ht="45" spans="1:10">
      <c r="A9" s="8"/>
      <c r="B9" s="8"/>
      <c r="C9" s="8"/>
      <c r="D9" s="11" t="s">
        <v>20</v>
      </c>
      <c r="E9" s="10">
        <v>45</v>
      </c>
      <c r="F9" s="10">
        <v>45</v>
      </c>
      <c r="G9" s="10">
        <v>37.55</v>
      </c>
      <c r="H9" s="4" t="s">
        <v>21</v>
      </c>
      <c r="I9" s="24">
        <f>G9/F9</f>
        <v>0.834444444444444</v>
      </c>
      <c r="J9" s="8" t="s">
        <v>21</v>
      </c>
    </row>
    <row r="10" ht="25" customHeight="1" spans="1:10">
      <c r="A10" s="8"/>
      <c r="B10" s="8"/>
      <c r="C10" s="8"/>
      <c r="D10" s="4" t="s">
        <v>22</v>
      </c>
      <c r="E10" s="4">
        <v>0</v>
      </c>
      <c r="F10" s="4">
        <v>0</v>
      </c>
      <c r="G10" s="4">
        <v>0</v>
      </c>
      <c r="H10" s="4" t="s">
        <v>21</v>
      </c>
      <c r="I10" s="25"/>
      <c r="J10" s="8" t="s">
        <v>21</v>
      </c>
    </row>
    <row r="11" ht="19" customHeight="1" spans="1:10">
      <c r="A11" s="8"/>
      <c r="B11" s="8"/>
      <c r="C11" s="8"/>
      <c r="D11" s="6" t="s">
        <v>23</v>
      </c>
      <c r="E11" s="4">
        <v>0</v>
      </c>
      <c r="F11" s="4">
        <v>0</v>
      </c>
      <c r="G11" s="4">
        <v>0</v>
      </c>
      <c r="H11" s="4" t="s">
        <v>21</v>
      </c>
      <c r="I11" s="25"/>
      <c r="J11" s="8" t="s">
        <v>21</v>
      </c>
    </row>
    <row r="12" ht="26" customHeight="1" spans="1:10">
      <c r="A12" s="12" t="s">
        <v>24</v>
      </c>
      <c r="B12" s="8" t="s">
        <v>25</v>
      </c>
      <c r="C12" s="8"/>
      <c r="D12" s="8"/>
      <c r="E12" s="8"/>
      <c r="F12" s="8" t="s">
        <v>26</v>
      </c>
      <c r="G12" s="8"/>
      <c r="H12" s="8"/>
      <c r="I12" s="8"/>
      <c r="J12" s="8"/>
    </row>
    <row r="13" ht="209" customHeight="1" spans="1:10">
      <c r="A13" s="12"/>
      <c r="B13" s="8" t="s">
        <v>27</v>
      </c>
      <c r="C13" s="8"/>
      <c r="D13" s="8"/>
      <c r="E13" s="8"/>
      <c r="F13" s="13" t="s">
        <v>28</v>
      </c>
      <c r="G13" s="13"/>
      <c r="H13" s="13"/>
      <c r="I13" s="13"/>
      <c r="J13" s="13"/>
    </row>
    <row r="14" ht="30" spans="1:10">
      <c r="A14" s="12" t="s">
        <v>29</v>
      </c>
      <c r="B14" s="8" t="s">
        <v>30</v>
      </c>
      <c r="C14" s="4" t="s">
        <v>31</v>
      </c>
      <c r="D14" s="4" t="s">
        <v>32</v>
      </c>
      <c r="E14" s="4" t="s">
        <v>33</v>
      </c>
      <c r="F14" s="8" t="s">
        <v>34</v>
      </c>
      <c r="G14" s="8"/>
      <c r="H14" s="8" t="s">
        <v>35</v>
      </c>
      <c r="I14" s="8" t="s">
        <v>18</v>
      </c>
      <c r="J14" s="8" t="s">
        <v>36</v>
      </c>
    </row>
    <row r="15" ht="24" customHeight="1" spans="1:10">
      <c r="A15" s="12"/>
      <c r="B15" s="14" t="s">
        <v>37</v>
      </c>
      <c r="C15" s="4" t="s">
        <v>38</v>
      </c>
      <c r="D15" s="4" t="s">
        <v>39</v>
      </c>
      <c r="E15" s="4" t="s">
        <v>40</v>
      </c>
      <c r="F15" s="4" t="s">
        <v>40</v>
      </c>
      <c r="G15" s="4"/>
      <c r="H15" s="8">
        <v>12.5</v>
      </c>
      <c r="I15" s="8">
        <v>12.5</v>
      </c>
      <c r="J15" s="4"/>
    </row>
    <row r="16" ht="82" customHeight="1" spans="1:11">
      <c r="A16" s="12"/>
      <c r="B16" s="14"/>
      <c r="C16" s="15" t="s">
        <v>41</v>
      </c>
      <c r="D16" s="16" t="s">
        <v>42</v>
      </c>
      <c r="E16" s="16" t="s">
        <v>43</v>
      </c>
      <c r="F16" s="16" t="s">
        <v>44</v>
      </c>
      <c r="G16" s="16"/>
      <c r="H16" s="16">
        <v>12.5</v>
      </c>
      <c r="I16" s="16">
        <v>12.5</v>
      </c>
      <c r="J16" s="4"/>
      <c r="K16" s="26"/>
    </row>
    <row r="17" ht="45" customHeight="1" spans="1:10">
      <c r="A17" s="12"/>
      <c r="B17" s="14"/>
      <c r="C17" s="15" t="s">
        <v>45</v>
      </c>
      <c r="D17" s="16" t="s">
        <v>46</v>
      </c>
      <c r="E17" s="16" t="s">
        <v>47</v>
      </c>
      <c r="F17" s="16" t="s">
        <v>48</v>
      </c>
      <c r="G17" s="16"/>
      <c r="H17" s="16">
        <v>12.5</v>
      </c>
      <c r="I17" s="16">
        <v>12.5</v>
      </c>
      <c r="J17" s="4"/>
    </row>
    <row r="18" ht="15" spans="1:10">
      <c r="A18" s="12"/>
      <c r="B18" s="14"/>
      <c r="C18" s="4" t="s">
        <v>49</v>
      </c>
      <c r="D18" s="8" t="s">
        <v>50</v>
      </c>
      <c r="E18" s="8" t="s">
        <v>51</v>
      </c>
      <c r="F18" s="8" t="s">
        <v>52</v>
      </c>
      <c r="G18" s="8"/>
      <c r="H18" s="8">
        <v>12.5</v>
      </c>
      <c r="I18" s="8">
        <v>12.5</v>
      </c>
      <c r="J18" s="4"/>
    </row>
    <row r="19" ht="30" spans="1:10">
      <c r="A19" s="12"/>
      <c r="B19" s="14" t="s">
        <v>53</v>
      </c>
      <c r="C19" s="14" t="s">
        <v>54</v>
      </c>
      <c r="D19" s="8" t="s">
        <v>55</v>
      </c>
      <c r="E19" s="8" t="s">
        <v>55</v>
      </c>
      <c r="F19" s="4" t="s">
        <v>55</v>
      </c>
      <c r="G19" s="4"/>
      <c r="H19" s="8"/>
      <c r="I19" s="4"/>
      <c r="J19" s="4"/>
    </row>
    <row r="20" ht="30" spans="1:10">
      <c r="A20" s="12"/>
      <c r="B20" s="14"/>
      <c r="C20" s="14" t="s">
        <v>56</v>
      </c>
      <c r="D20" s="8" t="s">
        <v>57</v>
      </c>
      <c r="E20" s="8" t="s">
        <v>57</v>
      </c>
      <c r="F20" s="17" t="s">
        <v>57</v>
      </c>
      <c r="G20" s="18"/>
      <c r="H20" s="8">
        <v>30</v>
      </c>
      <c r="I20" s="4">
        <v>29</v>
      </c>
      <c r="J20" s="8" t="s">
        <v>58</v>
      </c>
    </row>
    <row r="21" ht="30" spans="1:10">
      <c r="A21" s="12"/>
      <c r="B21" s="14"/>
      <c r="C21" s="14" t="s">
        <v>59</v>
      </c>
      <c r="D21" s="8" t="s">
        <v>55</v>
      </c>
      <c r="E21" s="8" t="s">
        <v>55</v>
      </c>
      <c r="F21" s="4" t="s">
        <v>55</v>
      </c>
      <c r="G21" s="4"/>
      <c r="H21" s="8"/>
      <c r="I21" s="4"/>
      <c r="J21" s="4"/>
    </row>
    <row r="22" ht="30" spans="1:10">
      <c r="A22" s="12"/>
      <c r="B22" s="14"/>
      <c r="C22" s="14" t="s">
        <v>60</v>
      </c>
      <c r="D22" s="8" t="s">
        <v>55</v>
      </c>
      <c r="E22" s="8" t="s">
        <v>55</v>
      </c>
      <c r="F22" s="4" t="s">
        <v>55</v>
      </c>
      <c r="G22" s="4"/>
      <c r="H22" s="8"/>
      <c r="I22" s="4"/>
      <c r="J22" s="4"/>
    </row>
    <row r="23" ht="60" spans="1:10">
      <c r="A23" s="12"/>
      <c r="B23" s="14" t="s">
        <v>61</v>
      </c>
      <c r="C23" s="14" t="s">
        <v>62</v>
      </c>
      <c r="D23" s="8" t="s">
        <v>63</v>
      </c>
      <c r="E23" s="19" t="s">
        <v>64</v>
      </c>
      <c r="F23" s="20">
        <v>0.95</v>
      </c>
      <c r="G23" s="4"/>
      <c r="H23" s="8">
        <v>10</v>
      </c>
      <c r="I23" s="4">
        <v>9</v>
      </c>
      <c r="J23" s="8" t="s">
        <v>65</v>
      </c>
    </row>
    <row r="24" ht="15" spans="1:10">
      <c r="A24" s="21" t="s">
        <v>66</v>
      </c>
      <c r="B24" s="21"/>
      <c r="C24" s="21"/>
      <c r="D24" s="21"/>
      <c r="E24" s="21"/>
      <c r="F24" s="21"/>
      <c r="G24" s="21"/>
      <c r="H24" s="21">
        <f>SUM(H15:H23)+H8</f>
        <v>100</v>
      </c>
      <c r="I24" s="21">
        <f>SUM(I15:I23)+J8</f>
        <v>96.34</v>
      </c>
      <c r="J24" s="4"/>
    </row>
    <row r="25" ht="161" customHeight="1" spans="1:10">
      <c r="A25" s="22" t="s">
        <v>67</v>
      </c>
      <c r="B25" s="23"/>
      <c r="C25" s="23"/>
      <c r="D25" s="23"/>
      <c r="E25" s="23"/>
      <c r="F25" s="23"/>
      <c r="G25" s="23"/>
      <c r="H25" s="23"/>
      <c r="I25" s="23"/>
      <c r="J25" s="23"/>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2023-05-12T01:49:15Z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2E9204728D70425F90B9D90E6FDA5764_13</vt:lpwstr>
  </property>
</Properties>
</file>