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<sst xmlns="http://schemas.openxmlformats.org/spreadsheetml/2006/main" count="84" uniqueCount="70">
  <si>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</si>
  <si>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</si>
  <si>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</si>
  <si>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</si>
  <si>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北京市眼科研究所-四批试点高度近视防治的应用基础与临床转化研究</t>
  </si>
  <si>
    <t>主管部门</t>
  </si>
  <si>
    <t>北京市卫生健康委员会</t>
  </si>
  <si>
    <t>实施单位</t>
  </si>
  <si>
    <t>北京市眼科研究所</t>
  </si>
  <si>
    <t>项目负责人</t>
  </si>
  <si>
    <t>金子兵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</si>
  <si>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</si>
  <si>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</si>
  <si>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</si>
  <si>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</si>
  <si>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</si>
  <si>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</si>
  <si>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</si>
  <si>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</si>
  <si>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</si>
  <si>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</si>
  <si>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</si>
  <si>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</si>
  <si>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</si>
  <si>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</si>
  <si>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</si>
  <si>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</si>
  <si>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聚焦临床患者样本，建立“高度近视致病基因数据库，眼内液细胞因子数据库”两大数据库，综合光细胞学、蛋白组学、表观遗传组学、大数据分析等前沿技术，完成生物光干预技术设备及近视眼防控装置的研发与应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</si>
  <si>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</si>
  <si>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</si>
  <si>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</si>
  <si>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</si>
  <si>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</si>
  <si>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</si>
  <si>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</si>
  <si>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</si>
  <si>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</si>
  <si>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</si>
  <si>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参加国际国内眼科会议及学术交流</t>
  </si>
  <si>
    <t>10人次</t>
  </si>
  <si>
    <t>建立高度近视基因数据库及眼内液细胞因子数据库</t>
  </si>
  <si>
    <t>1项</t>
  </si>
  <si>
    <t>质量指标</t>
  </si>
  <si>
    <t>完善研究平台的建设</t>
  </si>
  <si>
    <t>≥99%</t>
  </si>
  <si>
    <t>时效指标</t>
  </si>
  <si>
    <t>采购物品到位时间</t>
  </si>
  <si>
    <t>试剂耗材已收到货，到货时间为2023年2月。进口设备，货期较长，尚未到货。</t>
  </si>
  <si>
    <t>招标采购时间</t>
  </si>
  <si>
    <t>方案制定和前期准备时间</t>
  </si>
  <si>
    <t>成本指标</t>
  </si>
  <si>
    <t>设备购置成本</t>
  </si>
  <si>
    <t>157万元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</si>
  <si>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</si>
  <si>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项目预算控制数</t>
  </si>
  <si>
    <t>679.74万元以内</t>
  </si>
  <si>
    <t>460.156086万元</t>
  </si>
  <si>
    <t>效果指标(30分)</t>
  </si>
  <si>
    <t>社会效益
指标</t>
  </si>
  <si>
    <t>增加儿童高度近视全民重视率，提高人群对儿童高度近视的重视，提高高度近视预测水平、诊治水平，增强疾病诊断设备和技术的自主研发水平。</t>
  </si>
  <si>
    <t>高中低</t>
  </si>
  <si>
    <t>高</t>
  </si>
  <si>
    <t>效益指标量化不足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</si>
  <si>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</si>
  <si>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</si>
  <si>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受益群众满意度</t>
  </si>
  <si>
    <t>≥95%</t>
  </si>
  <si>
    <t>进行了满意度调查，但未留存纸质版资料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</si>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</sst>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57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57" fontId="4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/>
    </xf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J18" sqref="J18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34.2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  <col min="11" max="11" width="21.33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58265900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9">
        <v>679.74</v>
      </c>
      <c r="F8" s="9">
        <v>679.74</v>
      </c>
      <c r="G8" s="9">
        <v>460.156086</v>
      </c>
      <c r="H8" s="4">
        <v>10</v>
      </c>
      <c r="I8" s="31">
        <f>G8/F8</f>
        <v>0.676958963721423</v>
      </c>
      <c r="J8" s="7">
        <f>ROUND(10*I8,2)</f>
        <v>6.77</v>
      </c>
    </row>
    <row r="9" ht="30" spans="1:10">
      <c r="A9" s="7"/>
      <c r="B9" s="7"/>
      <c r="C9" s="7"/>
      <c r="D9" s="10" t="s">
        <v>20</v>
      </c>
      <c r="E9" s="9">
        <v>679.74</v>
      </c>
      <c r="F9" s="9">
        <v>679.74</v>
      </c>
      <c r="G9" s="9">
        <v>460.156086</v>
      </c>
      <c r="H9" s="4" t="s">
        <v>21</v>
      </c>
      <c r="I9" s="31">
        <f>G9/F9</f>
        <v>0.676958963721423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32"/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32"/>
      <c r="J11" s="7" t="s">
        <v>21</v>
      </c>
    </row>
    <row r="12" ht="26" customHeight="1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1"/>
      <c r="B13" s="7" t="s">
        <v>27</v>
      </c>
      <c r="C13" s="7"/>
      <c r="D13" s="7"/>
      <c r="E13" s="7"/>
      <c r="F13" s="7" t="s">
        <v>27</v>
      </c>
      <c r="G13" s="7"/>
      <c r="H13" s="7"/>
      <c r="I13" s="7"/>
      <c r="J13" s="7"/>
    </row>
    <row r="14" ht="30" spans="1:10">
      <c r="A14" s="11" t="s">
        <v>28</v>
      </c>
      <c r="B14" s="7" t="s">
        <v>29</v>
      </c>
      <c r="C14" s="4" t="s">
        <v>30</v>
      </c>
      <c r="D14" s="4" t="s">
        <v>31</v>
      </c>
      <c r="E14" s="4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24" customHeight="1" spans="1:10">
      <c r="A15" s="11"/>
      <c r="B15" s="12" t="s">
        <v>36</v>
      </c>
      <c r="C15" s="4" t="s">
        <v>37</v>
      </c>
      <c r="D15" s="13" t="s">
        <v>38</v>
      </c>
      <c r="E15" s="14" t="s">
        <v>39</v>
      </c>
      <c r="F15" s="4" t="s">
        <v>39</v>
      </c>
      <c r="G15" s="4"/>
      <c r="H15" s="7">
        <v>7.5</v>
      </c>
      <c r="I15" s="7">
        <v>7.5</v>
      </c>
      <c r="J15" s="4"/>
    </row>
    <row r="16" ht="31" customHeight="1" spans="1:10">
      <c r="A16" s="11"/>
      <c r="B16" s="15"/>
      <c r="C16" s="4" t="s">
        <v>37</v>
      </c>
      <c r="D16" s="13" t="s">
        <v>40</v>
      </c>
      <c r="E16" s="14" t="s">
        <v>41</v>
      </c>
      <c r="F16" s="16" t="s">
        <v>41</v>
      </c>
      <c r="G16" s="17"/>
      <c r="H16" s="7">
        <v>7.5</v>
      </c>
      <c r="I16" s="7">
        <v>7.5</v>
      </c>
      <c r="J16" s="4"/>
    </row>
    <row r="17" ht="24" customHeight="1" spans="1:10">
      <c r="A17" s="11"/>
      <c r="B17" s="15"/>
      <c r="C17" s="4" t="s">
        <v>42</v>
      </c>
      <c r="D17" s="13" t="s">
        <v>43</v>
      </c>
      <c r="E17" s="13" t="s">
        <v>44</v>
      </c>
      <c r="F17" s="18">
        <v>1</v>
      </c>
      <c r="G17" s="19"/>
      <c r="H17" s="7">
        <v>10</v>
      </c>
      <c r="I17" s="7">
        <v>10</v>
      </c>
      <c r="J17" s="4"/>
    </row>
    <row r="18" ht="75" customHeight="1" spans="1:11">
      <c r="A18" s="11"/>
      <c r="B18" s="15"/>
      <c r="C18" s="4" t="s">
        <v>45</v>
      </c>
      <c r="D18" s="13" t="s">
        <v>46</v>
      </c>
      <c r="E18" s="20">
        <v>44835</v>
      </c>
      <c r="F18" s="21">
        <v>44958</v>
      </c>
      <c r="G18" s="22"/>
      <c r="H18" s="13">
        <v>5</v>
      </c>
      <c r="I18" s="13">
        <v>4</v>
      </c>
      <c r="J18" s="13" t="s">
        <v>47</v>
      </c>
      <c r="K18" s="33"/>
    </row>
    <row r="19" ht="24" customHeight="1" spans="1:10">
      <c r="A19" s="11"/>
      <c r="B19" s="15"/>
      <c r="C19" s="4" t="s">
        <v>45</v>
      </c>
      <c r="D19" s="13" t="s">
        <v>48</v>
      </c>
      <c r="E19" s="20">
        <v>44743</v>
      </c>
      <c r="F19" s="21">
        <v>44743</v>
      </c>
      <c r="G19" s="23"/>
      <c r="H19" s="7">
        <v>5</v>
      </c>
      <c r="I19" s="7">
        <v>5</v>
      </c>
      <c r="J19" s="4"/>
    </row>
    <row r="20" ht="25" customHeight="1" spans="1:10">
      <c r="A20" s="11"/>
      <c r="B20" s="15"/>
      <c r="C20" s="4" t="s">
        <v>45</v>
      </c>
      <c r="D20" s="13" t="s">
        <v>49</v>
      </c>
      <c r="E20" s="20">
        <v>44621</v>
      </c>
      <c r="F20" s="20">
        <v>44621</v>
      </c>
      <c r="G20" s="13"/>
      <c r="H20" s="7">
        <v>5</v>
      </c>
      <c r="I20" s="7">
        <v>5</v>
      </c>
      <c r="J20" s="4"/>
    </row>
    <row r="21" ht="24" customHeight="1" spans="1:10">
      <c r="A21" s="11"/>
      <c r="B21" s="15"/>
      <c r="C21" s="4" t="s">
        <v>50</v>
      </c>
      <c r="D21" s="13" t="s">
        <v>51</v>
      </c>
      <c r="E21" s="13" t="s">
        <v>52</v>
      </c>
      <c r="F21" s="7" t="s">
        <v>52</v>
      </c>
      <c r="G21" s="7"/>
      <c r="H21" s="7">
        <v>5</v>
      </c>
      <c r="I21" s="7">
        <v>5</v>
      </c>
      <c r="J21" s="4" t="s">
        <v>53</v>
      </c>
    </row>
    <row r="22" ht="24" customHeight="1" spans="1:10">
      <c r="A22" s="11"/>
      <c r="B22" s="24"/>
      <c r="C22" s="4" t="s">
        <v>50</v>
      </c>
      <c r="D22" s="7" t="s">
        <v>54</v>
      </c>
      <c r="E22" s="7" t="s">
        <v>55</v>
      </c>
      <c r="F22" s="25" t="s">
        <v>56</v>
      </c>
      <c r="G22" s="19"/>
      <c r="H22" s="7">
        <v>5</v>
      </c>
      <c r="I22" s="7">
        <v>5</v>
      </c>
      <c r="J22" s="4"/>
    </row>
    <row r="23" ht="60" spans="1:10">
      <c r="A23" s="11"/>
      <c r="B23" s="26" t="s">
        <v>57</v>
      </c>
      <c r="C23" s="26" t="s">
        <v>58</v>
      </c>
      <c r="D23" s="7" t="s">
        <v>59</v>
      </c>
      <c r="E23" s="7" t="s">
        <v>60</v>
      </c>
      <c r="F23" s="4" t="s">
        <v>61</v>
      </c>
      <c r="G23" s="4"/>
      <c r="H23" s="7">
        <v>30</v>
      </c>
      <c r="I23" s="4">
        <v>29</v>
      </c>
      <c r="J23" s="7" t="s">
        <v>62</v>
      </c>
    </row>
    <row r="24" ht="60" spans="1:10">
      <c r="A24" s="11"/>
      <c r="B24" s="26" t="s">
        <v>63</v>
      </c>
      <c r="C24" s="26" t="s">
        <v>64</v>
      </c>
      <c r="D24" s="7" t="s">
        <v>65</v>
      </c>
      <c r="E24" s="27" t="s">
        <v>66</v>
      </c>
      <c r="F24" s="27">
        <v>0.95</v>
      </c>
      <c r="G24" s="4"/>
      <c r="H24" s="7">
        <v>10</v>
      </c>
      <c r="I24" s="4">
        <v>9</v>
      </c>
      <c r="J24" s="7" t="s">
        <v>67</v>
      </c>
    </row>
    <row r="25" ht="15" spans="1:10">
      <c r="A25" s="28" t="s">
        <v>68</v>
      </c>
      <c r="B25" s="28"/>
      <c r="C25" s="28"/>
      <c r="D25" s="28"/>
      <c r="E25" s="28"/>
      <c r="F25" s="28"/>
      <c r="G25" s="28"/>
      <c r="H25" s="28">
        <f>SUM(H15:H24)+H8</f>
        <v>100</v>
      </c>
      <c r="I25" s="28">
        <f>SUM(I15:I24)+J8</f>
        <v>93.77</v>
      </c>
      <c r="J25" s="4"/>
    </row>
    <row r="26" ht="161" customHeight="1" spans="1:10">
      <c r="A26" s="29" t="s">
        <v>69</v>
      </c>
      <c r="B26" s="30"/>
      <c r="C26" s="30"/>
      <c r="D26" s="30"/>
      <c r="E26" s="30"/>
      <c r="F26" s="30"/>
      <c r="G26" s="30"/>
      <c r="H26" s="30"/>
      <c r="I26" s="30"/>
      <c r="J26" s="30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22"/>
    <mergeCell ref="A7:C11"/>
  </mergeCells>
  <pageMargins left="0.708661417322835" right="0.511811023622047" top="0.551181102362205" bottom="0.551181102362205" header="0.31496062992126" footer="0.31496062992126"/>
  <pageSetup paperSize="9" scale="61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'</cp:lastModifiedBy>
  <dcterms:created xsi:type="dcterms:W3CDTF">2015-06-07T10:17:00Z</dcterms:created>
  <cp:lastPrinted>2020-04-24T18:17:00Z</cp:lastPrinted>
  <dcterms:modified xsi:type="dcterms:W3CDTF">2023-05-12T01:49:02Z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67F22BA615B847DCA1D606750E33F88F_13</vt:lpwstr>
  </property>
</Properties>
</file>