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Sheet1" sheetId="1" r:id="rId1"/>
  </sheets>
  <definedNames>
    <definedName name="_xlnm.Print_Area" localSheetId="0">Sheet1!$A$1:$J$25</definedName>
  </definedNames>
  <calcPr calcId="144525"/>
</workbook>
</file>

<file path=xl/sharedStrings.xml><?xml version="1.0" encoding="utf-8"?>
<sst xmlns="http://schemas.openxmlformats.org/spreadsheetml/2006/main" count="87" uniqueCount="70">
  <si>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</si>
  <si>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</si>
  <si>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</si>
  <si>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</si>
  <si>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眼研所科研课题</t>
  </si>
  <si>
    <t>主管部门</t>
  </si>
  <si>
    <t>北京市卫生健康委员会</t>
  </si>
  <si>
    <t>实施单位</t>
  </si>
  <si>
    <t>北京市眼科研究所</t>
  </si>
  <si>
    <t>项目负责人</t>
  </si>
  <si>
    <t>金子兵</t>
  </si>
  <si>
    <t>联系电话</t>
  </si>
  <si>
    <t>01058265900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</si>
  <si>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</si>
  <si>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</si>
  <si>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</si>
  <si>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</si>
  <si>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</si>
  <si>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</si>
  <si>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</si>
  <si>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</si>
  <si>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</si>
  <si>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</si>
  <si>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</si>
  <si>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</si>
  <si>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</si>
  <si>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</si>
  <si>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</si>
  <si>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更深入研究探索并建立青光眼、角膜盲、遗传性视网膜疾病的治疗体系，研发新技术可以更早找到病因所在，从而进行早期诊断并有效指导精准治疗，为防盲治盲提供新的解决方案，减少医疗负担。</t>
  </si>
  <si>
    <t>建立了用于治疗黄斑变性的自体诱导干细胞分化RPE技术，研发了用于治疗开角型青光眼的外科手术装置组套，为黄斑病变患者以及青光眼患者的防盲治盲提供了新的解决方案，为广大患者提供了复明希望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</si>
  <si>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</si>
  <si>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</si>
  <si>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</si>
  <si>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</si>
  <si>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</si>
  <si>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</si>
  <si>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</si>
  <si>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</si>
  <si>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r>
      <rPr>
        <sz val="12"/>
        <color theme="1"/>
        <rFont val="宋体"/>
        <charset val="134"/>
      </rPr>
      <t>产出指标(</t>
    </r>
    <r>
      <rPr>
        <sz val="12"/>
        <color theme="1"/>
        <rFont val="宋体"/>
        <charset val="134"/>
      </rPr>
      <t>50</t>
    </r>
    <r>
      <rPr>
        <sz val="12"/>
        <color theme="1"/>
        <rFont val="宋体"/>
        <charset val="134"/>
      </rPr>
      <t>分)</t>
    </r>
  </si>
  <si>
    <t>数量指标</t>
  </si>
  <si>
    <t>参加国内眼科学相关学术会议</t>
  </si>
  <si>
    <t>≥2人次</t>
  </si>
  <si>
    <t>2人次</t>
  </si>
  <si>
    <t>质量指标</t>
  </si>
  <si>
    <t>发表学术论文</t>
  </si>
  <si>
    <t>≥2篇</t>
  </si>
  <si>
    <t>4篇</t>
  </si>
  <si>
    <t>时效指标</t>
  </si>
  <si>
    <t>项目完成时限</t>
  </si>
  <si>
    <t xml:space="preserve"> 2022年12月底</t>
  </si>
  <si>
    <t>成本指标</t>
  </si>
  <si>
    <t>项目预算控制数</t>
  </si>
  <si>
    <t>228.50613万元以内</t>
  </si>
  <si>
    <t>228.50613万元</t>
  </si>
  <si>
    <r>
      <rPr>
        <sz val="12"/>
        <color theme="1"/>
        <rFont val="宋体"/>
        <charset val="134"/>
      </rPr>
      <t>效果指标(</t>
    </r>
    <r>
      <rPr>
        <sz val="12"/>
        <color theme="1"/>
        <rFont val="宋体"/>
        <charset val="134"/>
      </rPr>
      <t>3</t>
    </r>
    <r>
      <rPr>
        <sz val="12"/>
        <color theme="1"/>
        <rFont val="宋体"/>
        <charset val="134"/>
      </rPr>
      <t>0分)</t>
    </r>
  </si>
  <si>
    <t>经济效益
指标</t>
  </si>
  <si>
    <t>进行早期诊断并有效指导精准治疗，为防盲治盲提供新的解决方案，减少医疗负担</t>
  </si>
  <si>
    <t>效益指标量化不足</t>
  </si>
  <si>
    <t>社会效益
指标</t>
  </si>
  <si>
    <t>探索致盲性遗传眼病的新致病机制及致病基因</t>
  </si>
  <si>
    <t>生态效益
指标</t>
  </si>
  <si>
    <t>无</t>
  </si>
  <si>
    <t>可持续影响指标</t>
  </si>
  <si>
    <r>
      <rPr>
        <sz val="12"/>
        <color theme="1"/>
        <rFont val="宋体"/>
        <charset val="134"/>
      </rPr>
      <t>满意度
指标
（1</t>
    </r>
    <r>
      <rPr>
        <sz val="12"/>
        <color theme="1"/>
        <rFont val="宋体"/>
        <charset val="134"/>
      </rPr>
      <t>0</t>
    </r>
    <r>
      <rPr>
        <sz val="12"/>
        <color theme="1"/>
        <rFont val="宋体"/>
        <charset val="134"/>
      </rPr>
      <t>分）</t>
    </r>
  </si>
  <si>
    <t>服务对象满意度指标</t>
  </si>
  <si>
    <t>科研人员满意度</t>
  </si>
  <si>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SimSun"/>
        <charset val="134"/>
      </rPr>
      <t>≧</t>
    </r>
    <r>
      <rPr>
        <sz val="12"/>
        <color rgb="FF000000"/>
        <rFont val="宋体"/>
        <charset val="134"/>
      </rPr>
      <t>95%</t>
    </r>
  </si>
  <si>
    <t>进行了满意度调查，但未进行数据分析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</si>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</sst>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30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  <font>
      <sz val="12"/>
      <color rgb="FF000000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1" borderId="4" applyNumberFormat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9" fontId="4" fillId="0" borderId="1" xfId="11" applyFont="1" applyBorder="1" applyAlignment="1">
      <alignment horizontal="center" vertical="center"/>
    </xf>
    <xf numFmtId="0" fontId="7" fillId="0" borderId="0" xfId="0" applyFont="1"/>
    <xf numFmtId="0" fontId="4" fillId="0" borderId="1" xfId="0" applyFont="1" applyBorder="1" applyAlignment="1" quotePrefix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37465</xdr:colOff>
      <xdr:row>6</xdr:row>
      <xdr:rowOff>27940</xdr:rowOff>
    </xdr:from>
    <xdr:to>
      <xdr:col>4</xdr:col>
      <xdr:colOff>24765</xdr:colOff>
      <xdr:row>6</xdr:row>
      <xdr:rowOff>363855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67865" y="1802765"/>
          <a:ext cx="2099945" cy="33591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="85" zoomScaleNormal="100" workbookViewId="0">
      <selection activeCell="E9" sqref="E9"/>
    </sheetView>
  </sheetViews>
  <sheetFormatPr defaultColWidth="9" defaultRowHeight="14"/>
  <cols>
    <col min="1" max="1" width="5.33333333333333" customWidth="1"/>
    <col min="2" max="2" width="7.75" customWidth="1"/>
    <col min="3" max="3" width="12.25" customWidth="1"/>
    <col min="4" max="4" width="27.725" customWidth="1"/>
    <col min="5" max="5" width="19.5" customWidth="1"/>
    <col min="6" max="6" width="13.3333333333333" customWidth="1"/>
    <col min="7" max="7" width="11.6666666666667" customWidth="1"/>
    <col min="8" max="8" width="12.5" customWidth="1"/>
    <col min="9" max="9" width="11" customWidth="1"/>
    <col min="10" max="10" width="14.5833333333333" customWidth="1"/>
  </cols>
  <sheetData>
    <row r="1" ht="27" customHeight="1" spans="1:1">
      <c r="A1" s="1" t="s">
        <v>0</v>
      </c>
    </row>
    <row r="2" ht="34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8.75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20" customHeight="1" spans="1:10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  <c r="J4" s="4"/>
    </row>
    <row r="5" ht="20" customHeight="1" spans="1:10">
      <c r="A5" s="4" t="s">
        <v>5</v>
      </c>
      <c r="B5" s="4"/>
      <c r="C5" s="4"/>
      <c r="D5" s="4" t="s">
        <v>6</v>
      </c>
      <c r="E5" s="4"/>
      <c r="F5" s="5"/>
      <c r="G5" s="4" t="s">
        <v>7</v>
      </c>
      <c r="H5" s="6" t="s">
        <v>8</v>
      </c>
      <c r="I5" s="6"/>
      <c r="J5" s="6"/>
    </row>
    <row r="6" ht="20" customHeight="1" spans="1:10">
      <c r="A6" s="4" t="s">
        <v>9</v>
      </c>
      <c r="B6" s="4"/>
      <c r="C6" s="4"/>
      <c r="D6" s="4" t="s">
        <v>10</v>
      </c>
      <c r="E6" s="4"/>
      <c r="F6" s="5"/>
      <c r="G6" s="4" t="s">
        <v>11</v>
      </c>
      <c r="H6" s="22" t="s">
        <v>12</v>
      </c>
      <c r="I6" s="6"/>
      <c r="J6" s="6"/>
    </row>
    <row r="7" ht="30" spans="1:10">
      <c r="A7" s="7" t="s">
        <v>13</v>
      </c>
      <c r="B7" s="7"/>
      <c r="C7" s="7"/>
      <c r="D7" s="4"/>
      <c r="E7" s="7" t="s">
        <v>14</v>
      </c>
      <c r="F7" s="7" t="s">
        <v>15</v>
      </c>
      <c r="G7" s="7" t="s">
        <v>16</v>
      </c>
      <c r="H7" s="7" t="s">
        <v>17</v>
      </c>
      <c r="I7" s="7" t="s">
        <v>18</v>
      </c>
      <c r="J7" s="4" t="s">
        <v>19</v>
      </c>
    </row>
    <row r="8" ht="20" customHeight="1" spans="1:11">
      <c r="A8" s="7"/>
      <c r="B8" s="7"/>
      <c r="C8" s="7"/>
      <c r="D8" s="8" t="s">
        <v>20</v>
      </c>
      <c r="E8" s="9">
        <v>198</v>
      </c>
      <c r="F8" s="9">
        <v>228.50613</v>
      </c>
      <c r="G8" s="9">
        <v>228.50613</v>
      </c>
      <c r="H8" s="4">
        <v>10</v>
      </c>
      <c r="I8" s="20">
        <f>G8/F8</f>
        <v>1</v>
      </c>
      <c r="J8" s="7">
        <v>10</v>
      </c>
      <c r="K8" s="21"/>
    </row>
    <row r="9" ht="30" spans="1:10">
      <c r="A9" s="7"/>
      <c r="B9" s="7"/>
      <c r="C9" s="7"/>
      <c r="D9" s="10" t="s">
        <v>21</v>
      </c>
      <c r="E9" s="9"/>
      <c r="F9" s="9"/>
      <c r="G9" s="9"/>
      <c r="H9" s="4" t="s">
        <v>22</v>
      </c>
      <c r="I9" s="20"/>
      <c r="J9" s="7" t="s">
        <v>22</v>
      </c>
    </row>
    <row r="10" ht="25" customHeight="1" spans="1:10">
      <c r="A10" s="7"/>
      <c r="B10" s="7"/>
      <c r="C10" s="7"/>
      <c r="D10" s="4" t="s">
        <v>23</v>
      </c>
      <c r="E10" s="9"/>
      <c r="F10" s="9"/>
      <c r="G10" s="9"/>
      <c r="H10" s="4" t="s">
        <v>22</v>
      </c>
      <c r="I10" s="20"/>
      <c r="J10" s="7" t="s">
        <v>22</v>
      </c>
    </row>
    <row r="11" ht="19" customHeight="1" spans="1:10">
      <c r="A11" s="7"/>
      <c r="B11" s="7"/>
      <c r="C11" s="7"/>
      <c r="D11" s="5" t="s">
        <v>24</v>
      </c>
      <c r="E11" s="9">
        <v>198</v>
      </c>
      <c r="F11" s="9">
        <v>228.50613</v>
      </c>
      <c r="G11" s="9">
        <v>228.50613</v>
      </c>
      <c r="H11" s="4" t="s">
        <v>22</v>
      </c>
      <c r="I11" s="20">
        <f>G11/F11</f>
        <v>1</v>
      </c>
      <c r="J11" s="7" t="s">
        <v>22</v>
      </c>
    </row>
    <row r="12" ht="26" customHeight="1" spans="1:10">
      <c r="A12" s="11" t="s">
        <v>25</v>
      </c>
      <c r="B12" s="7" t="s">
        <v>26</v>
      </c>
      <c r="C12" s="7"/>
      <c r="D12" s="7"/>
      <c r="E12" s="7"/>
      <c r="F12" s="7" t="s">
        <v>27</v>
      </c>
      <c r="G12" s="7"/>
      <c r="H12" s="7"/>
      <c r="I12" s="7"/>
      <c r="J12" s="7"/>
    </row>
    <row r="13" ht="75" customHeight="1" spans="1:10">
      <c r="A13" s="11"/>
      <c r="B13" s="7" t="s">
        <v>28</v>
      </c>
      <c r="C13" s="7"/>
      <c r="D13" s="7"/>
      <c r="E13" s="7"/>
      <c r="F13" s="7" t="s">
        <v>29</v>
      </c>
      <c r="G13" s="7"/>
      <c r="H13" s="7"/>
      <c r="I13" s="7"/>
      <c r="J13" s="7"/>
    </row>
    <row r="14" ht="30" spans="1:10">
      <c r="A14" s="11" t="s">
        <v>30</v>
      </c>
      <c r="B14" s="7" t="s">
        <v>31</v>
      </c>
      <c r="C14" s="4" t="s">
        <v>32</v>
      </c>
      <c r="D14" s="4" t="s">
        <v>33</v>
      </c>
      <c r="E14" s="4" t="s">
        <v>34</v>
      </c>
      <c r="F14" s="7" t="s">
        <v>35</v>
      </c>
      <c r="G14" s="7"/>
      <c r="H14" s="7" t="s">
        <v>36</v>
      </c>
      <c r="I14" s="7" t="s">
        <v>19</v>
      </c>
      <c r="J14" s="7" t="s">
        <v>37</v>
      </c>
    </row>
    <row r="15" ht="24" customHeight="1" spans="1:10">
      <c r="A15" s="11"/>
      <c r="B15" s="12" t="s">
        <v>38</v>
      </c>
      <c r="C15" s="4" t="s">
        <v>39</v>
      </c>
      <c r="D15" s="4" t="s">
        <v>40</v>
      </c>
      <c r="E15" s="4" t="s">
        <v>41</v>
      </c>
      <c r="F15" s="4" t="s">
        <v>42</v>
      </c>
      <c r="G15" s="4"/>
      <c r="H15" s="7">
        <v>20</v>
      </c>
      <c r="I15" s="7">
        <v>20</v>
      </c>
      <c r="J15" s="4"/>
    </row>
    <row r="16" ht="24" customHeight="1" spans="1:10">
      <c r="A16" s="11"/>
      <c r="B16" s="12"/>
      <c r="C16" s="4" t="s">
        <v>43</v>
      </c>
      <c r="D16" s="7" t="s">
        <v>44</v>
      </c>
      <c r="E16" s="7" t="s">
        <v>45</v>
      </c>
      <c r="F16" s="7" t="s">
        <v>46</v>
      </c>
      <c r="G16" s="7"/>
      <c r="H16" s="7">
        <v>10</v>
      </c>
      <c r="I16" s="7">
        <v>10</v>
      </c>
      <c r="J16" s="4"/>
    </row>
    <row r="17" ht="25" customHeight="1" spans="1:10">
      <c r="A17" s="11"/>
      <c r="B17" s="12"/>
      <c r="C17" s="4" t="s">
        <v>47</v>
      </c>
      <c r="D17" s="7" t="s">
        <v>48</v>
      </c>
      <c r="E17" s="7" t="s">
        <v>49</v>
      </c>
      <c r="F17" s="7" t="s">
        <v>49</v>
      </c>
      <c r="G17" s="7"/>
      <c r="H17" s="7">
        <v>10</v>
      </c>
      <c r="I17" s="7">
        <v>10</v>
      </c>
      <c r="J17" s="4"/>
    </row>
    <row r="18" ht="36" customHeight="1" spans="1:10">
      <c r="A18" s="11"/>
      <c r="B18" s="12"/>
      <c r="C18" s="4" t="s">
        <v>50</v>
      </c>
      <c r="D18" s="7" t="s">
        <v>51</v>
      </c>
      <c r="E18" s="13" t="s">
        <v>52</v>
      </c>
      <c r="F18" s="13" t="s">
        <v>53</v>
      </c>
      <c r="G18" s="13"/>
      <c r="H18" s="7">
        <v>10</v>
      </c>
      <c r="I18" s="7">
        <v>10</v>
      </c>
      <c r="J18" s="4"/>
    </row>
    <row r="19" ht="60" spans="1:10">
      <c r="A19" s="11"/>
      <c r="B19" s="12" t="s">
        <v>54</v>
      </c>
      <c r="C19" s="12" t="s">
        <v>55</v>
      </c>
      <c r="D19" s="13" t="s">
        <v>56</v>
      </c>
      <c r="E19" s="13" t="s">
        <v>56</v>
      </c>
      <c r="F19" s="7" t="s">
        <v>56</v>
      </c>
      <c r="G19" s="7"/>
      <c r="H19" s="7">
        <v>15</v>
      </c>
      <c r="I19" s="4">
        <v>14</v>
      </c>
      <c r="J19" s="7" t="s">
        <v>57</v>
      </c>
    </row>
    <row r="20" ht="45" spans="1:10">
      <c r="A20" s="11"/>
      <c r="B20" s="12"/>
      <c r="C20" s="12" t="s">
        <v>58</v>
      </c>
      <c r="D20" s="13" t="s">
        <v>59</v>
      </c>
      <c r="E20" s="13" t="s">
        <v>59</v>
      </c>
      <c r="F20" s="13" t="s">
        <v>59</v>
      </c>
      <c r="G20" s="13"/>
      <c r="H20" s="7">
        <v>15</v>
      </c>
      <c r="I20" s="4">
        <v>14</v>
      </c>
      <c r="J20" s="7" t="s">
        <v>57</v>
      </c>
    </row>
    <row r="21" ht="30" spans="1:10">
      <c r="A21" s="11"/>
      <c r="B21" s="12"/>
      <c r="C21" s="12" t="s">
        <v>60</v>
      </c>
      <c r="D21" s="7" t="s">
        <v>61</v>
      </c>
      <c r="E21" s="7" t="s">
        <v>61</v>
      </c>
      <c r="F21" s="14" t="s">
        <v>61</v>
      </c>
      <c r="G21" s="15"/>
      <c r="H21" s="7"/>
      <c r="I21" s="4"/>
      <c r="J21" s="4"/>
    </row>
    <row r="22" ht="30" spans="1:10">
      <c r="A22" s="11"/>
      <c r="B22" s="12"/>
      <c r="C22" s="12" t="s">
        <v>62</v>
      </c>
      <c r="D22" s="7" t="s">
        <v>61</v>
      </c>
      <c r="E22" s="7" t="s">
        <v>61</v>
      </c>
      <c r="F22" s="14" t="s">
        <v>61</v>
      </c>
      <c r="G22" s="15"/>
      <c r="H22" s="7"/>
      <c r="I22" s="4"/>
      <c r="J22" s="4"/>
    </row>
    <row r="23" ht="60" spans="1:11">
      <c r="A23" s="11"/>
      <c r="B23" s="12" t="s">
        <v>63</v>
      </c>
      <c r="C23" s="12" t="s">
        <v>64</v>
      </c>
      <c r="D23" s="7" t="s">
        <v>65</v>
      </c>
      <c r="E23" s="7" t="s">
        <v>66</v>
      </c>
      <c r="F23" s="16">
        <v>0.99</v>
      </c>
      <c r="G23" s="4"/>
      <c r="H23" s="7">
        <v>10</v>
      </c>
      <c r="I23" s="4">
        <v>9</v>
      </c>
      <c r="J23" s="7" t="s">
        <v>67</v>
      </c>
      <c r="K23" s="21"/>
    </row>
    <row r="24" ht="15" spans="1:10">
      <c r="A24" s="17" t="s">
        <v>68</v>
      </c>
      <c r="B24" s="17"/>
      <c r="C24" s="17"/>
      <c r="D24" s="17"/>
      <c r="E24" s="17"/>
      <c r="F24" s="17"/>
      <c r="G24" s="17"/>
      <c r="H24" s="17">
        <v>100</v>
      </c>
      <c r="I24" s="17">
        <f>SUM(I15:I23)+J8</f>
        <v>97</v>
      </c>
      <c r="J24" s="4"/>
    </row>
    <row r="25" ht="161" customHeight="1" spans="1:10">
      <c r="A25" s="18" t="s">
        <v>69</v>
      </c>
      <c r="B25" s="19"/>
      <c r="C25" s="19"/>
      <c r="D25" s="19"/>
      <c r="E25" s="19"/>
      <c r="F25" s="19"/>
      <c r="G25" s="19"/>
      <c r="H25" s="19"/>
      <c r="I25" s="19"/>
      <c r="J25" s="19"/>
    </row>
  </sheetData>
  <mergeCells count="31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2:A13"/>
    <mergeCell ref="A14:A23"/>
    <mergeCell ref="B15:B18"/>
    <mergeCell ref="B19:B22"/>
    <mergeCell ref="A7:C11"/>
  </mergeCells>
  <pageMargins left="0.708661417322835" right="0.511811023622047" top="0.551181102362205" bottom="0.551181102362205" header="0.31496062992126" footer="0.31496062992126"/>
  <pageSetup paperSize="9" scale="64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WPS_1599385647</cp:lastModifiedBy>
  <dcterms:created xsi:type="dcterms:W3CDTF">2015-06-07T10:17:00Z</dcterms:created>
  <cp:lastPrinted>2020-04-24T18:17:00Z</cp:lastPrinted>
  <dcterms:modified xsi:type="dcterms:W3CDTF">2023-05-12T06:21:14Z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A129120E961349419E48E996DD909857_13</vt:lpwstr>
  </property>
</Properties>
</file>