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Sheet1!$A$1:$J$33</definedName>
  </definedNames>
  <calcPr calcId="144525"/>
</workbook>
</file>

<file path=xl/sharedStrings.xml><?xml version="1.0" encoding="utf-8"?>
<sst xmlns="http://schemas.openxmlformats.org/spreadsheetml/2006/main" count="114" uniqueCount="75">
  <si>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</si>
  <si>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</si>
  <si>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</si>
  <si>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</si>
  <si>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眼研眼轴及屈光状态逆转治疗研发</t>
  </si>
  <si>
    <t>主管部门</t>
  </si>
  <si>
    <t>北京市卫生健康委员会</t>
  </si>
  <si>
    <t>实施单位</t>
  </si>
  <si>
    <t>北京市眼科研究所</t>
  </si>
  <si>
    <t>项目负责人</t>
  </si>
  <si>
    <t>接英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</si>
  <si>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</si>
  <si>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</si>
  <si>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</si>
  <si>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</si>
  <si>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</si>
  <si>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</si>
  <si>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</si>
  <si>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</si>
  <si>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</si>
  <si>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</si>
  <si>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</si>
  <si>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</si>
  <si>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</si>
  <si>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</si>
  <si>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</si>
  <si>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</si>
  <si>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（1）构建通过低强度单波长红光治疗近视的治疗方法；（2）在临床上通过低浓度阿托品对儿童青少年近视患者进行治疗随访，为大规模推行减缓儿童青少年近视发病率提供参考依据；（3）通过基因补偿疗法对高度近视动物模型进行研究，探究基因治疗在早发型高度近视疾病上的可行性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</si>
  <si>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</si>
  <si>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</si>
  <si>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</si>
  <si>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</si>
  <si>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</si>
  <si>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</si>
  <si>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</si>
  <si>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</si>
  <si>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</si>
  <si>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</si>
  <si>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申请专利</t>
  </si>
  <si>
    <t>2项</t>
  </si>
  <si>
    <t>基因补偿疗法在高度近视动物模型上的实验</t>
  </si>
  <si>
    <t>1项</t>
  </si>
  <si>
    <t>发表学术论文</t>
  </si>
  <si>
    <t>3篇</t>
  </si>
  <si>
    <t>低浓度阿托品对儿童青少年近视患者进行治疗随访</t>
  </si>
  <si>
    <t>构建通过低强度单波长红光治疗近视的治疗方法</t>
  </si>
  <si>
    <t>质量指标</t>
  </si>
  <si>
    <t>研究成果验收通过率</t>
  </si>
  <si>
    <t>完成设定的数量和质量指标</t>
  </si>
  <si>
    <t>≥99%</t>
  </si>
  <si>
    <t>时效指标</t>
  </si>
  <si>
    <t>研究成果发布时间</t>
  </si>
  <si>
    <t>成本指标</t>
  </si>
  <si>
    <t>项目预算控制数</t>
  </si>
  <si>
    <t>286.325万元以内</t>
  </si>
  <si>
    <t>244.358394万元</t>
  </si>
  <si>
    <t>设备购置成本</t>
  </si>
  <si>
    <t>7万以内</t>
  </si>
  <si>
    <t>7万</t>
  </si>
  <si>
    <t>效果指标（30分）</t>
  </si>
  <si>
    <t>经济效益
指标</t>
  </si>
  <si>
    <t>无</t>
  </si>
  <si>
    <t>社会效益
指标</t>
  </si>
  <si>
    <t>高中低</t>
  </si>
  <si>
    <t>高</t>
  </si>
  <si>
    <t>效益指标量化不足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</si>
  <si>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</si>
  <si>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</si>
  <si>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</si>
  <si>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</si>
  <si>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受益群众满意度</t>
  </si>
  <si>
    <t>≥95%</t>
  </si>
  <si>
    <t>进行了满意度调查，但未进行数据分析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</si>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</sst>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0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57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2" borderId="1" xfId="49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7" fillId="0" borderId="0" xfId="0" applyFont="1" applyAlignment="1">
      <alignment wrapText="1"/>
    </xf>
    <xf numFmtId="10" fontId="4" fillId="0" borderId="1" xfId="11" applyNumberFormat="1" applyFont="1" applyBorder="1" applyAlignment="1">
      <alignment horizontal="center" vertical="center"/>
    </xf>
    <xf numFmtId="9" fontId="4" fillId="0" borderId="1" xfId="1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view="pageBreakPreview" zoomScale="70" zoomScaleNormal="100" topLeftCell="A24" workbookViewId="0">
      <selection activeCell="C14" sqref="C14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21.6666666666667" customWidth="1"/>
    <col min="5" max="5" width="19.5" customWidth="1"/>
    <col min="6" max="6" width="13.925" customWidth="1"/>
    <col min="7" max="7" width="12.975" customWidth="1"/>
    <col min="8" max="8" width="12.5" customWidth="1"/>
    <col min="9" max="9" width="11" customWidth="1"/>
    <col min="10" max="10" width="14.5833333333333" customWidth="1"/>
    <col min="11" max="11" width="21.9166666666667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5" t="s">
        <v>10</v>
      </c>
      <c r="E6" s="5"/>
      <c r="F6" s="5"/>
      <c r="G6" s="4" t="s">
        <v>11</v>
      </c>
      <c r="H6" s="6">
        <v>13693572296</v>
      </c>
      <c r="I6" s="6"/>
      <c r="J6" s="6"/>
    </row>
    <row r="7" ht="69" customHeight="1" spans="1:11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  <c r="K7" s="34"/>
    </row>
    <row r="8" ht="20" customHeight="1" spans="1:10">
      <c r="A8" s="7"/>
      <c r="B8" s="7"/>
      <c r="C8" s="7"/>
      <c r="D8" s="8" t="s">
        <v>19</v>
      </c>
      <c r="E8" s="9">
        <v>286.325</v>
      </c>
      <c r="F8" s="9">
        <v>286.325</v>
      </c>
      <c r="G8" s="9">
        <v>244.358394</v>
      </c>
      <c r="H8" s="4">
        <v>10</v>
      </c>
      <c r="I8" s="35">
        <f>G8/F8</f>
        <v>0.853430172007334</v>
      </c>
      <c r="J8" s="7">
        <f>ROUND(10*I8,2)</f>
        <v>8.53</v>
      </c>
    </row>
    <row r="9" ht="30" spans="1:10">
      <c r="A9" s="7"/>
      <c r="B9" s="7"/>
      <c r="C9" s="7"/>
      <c r="D9" s="10" t="s">
        <v>20</v>
      </c>
      <c r="E9" s="9">
        <v>286.325</v>
      </c>
      <c r="F9" s="9">
        <v>286.325</v>
      </c>
      <c r="G9" s="9">
        <v>244.358394</v>
      </c>
      <c r="H9" s="4" t="s">
        <v>21</v>
      </c>
      <c r="I9" s="35">
        <f>G9/F9</f>
        <v>0.853430172007334</v>
      </c>
      <c r="J9" s="7" t="s">
        <v>21</v>
      </c>
    </row>
    <row r="10" ht="25" customHeight="1" spans="1:10">
      <c r="A10" s="7"/>
      <c r="B10" s="7"/>
      <c r="C10" s="7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36"/>
      <c r="J10" s="7" t="s">
        <v>21</v>
      </c>
    </row>
    <row r="11" ht="19" customHeight="1" spans="1:10">
      <c r="A11" s="7"/>
      <c r="B11" s="7"/>
      <c r="C11" s="7"/>
      <c r="D11" s="5" t="s">
        <v>23</v>
      </c>
      <c r="E11" s="4">
        <v>0</v>
      </c>
      <c r="F11" s="4">
        <v>0</v>
      </c>
      <c r="G11" s="4">
        <v>0</v>
      </c>
      <c r="H11" s="4" t="s">
        <v>21</v>
      </c>
      <c r="I11" s="36"/>
      <c r="J11" s="7" t="s">
        <v>21</v>
      </c>
    </row>
    <row r="12" ht="26" customHeight="1" spans="1:10">
      <c r="A12" s="11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1"/>
      <c r="B13" s="7" t="s">
        <v>27</v>
      </c>
      <c r="C13" s="7"/>
      <c r="D13" s="7"/>
      <c r="E13" s="7"/>
      <c r="F13" s="7" t="s">
        <v>27</v>
      </c>
      <c r="G13" s="7"/>
      <c r="H13" s="7"/>
      <c r="I13" s="7"/>
      <c r="J13" s="7"/>
    </row>
    <row r="14" ht="30" spans="1:10">
      <c r="A14" s="11" t="s">
        <v>28</v>
      </c>
      <c r="B14" s="7" t="s">
        <v>29</v>
      </c>
      <c r="C14" s="4" t="s">
        <v>30</v>
      </c>
      <c r="D14" s="4" t="s">
        <v>31</v>
      </c>
      <c r="E14" s="4" t="s">
        <v>32</v>
      </c>
      <c r="F14" s="7" t="s">
        <v>33</v>
      </c>
      <c r="G14" s="7"/>
      <c r="H14" s="7" t="s">
        <v>34</v>
      </c>
      <c r="I14" s="7" t="s">
        <v>18</v>
      </c>
      <c r="J14" s="7" t="s">
        <v>35</v>
      </c>
    </row>
    <row r="15" ht="24" customHeight="1" spans="1:10">
      <c r="A15" s="11"/>
      <c r="B15" s="12" t="s">
        <v>36</v>
      </c>
      <c r="C15" s="4" t="s">
        <v>37</v>
      </c>
      <c r="D15" s="7" t="s">
        <v>38</v>
      </c>
      <c r="E15" s="4" t="s">
        <v>39</v>
      </c>
      <c r="F15" s="13" t="s">
        <v>39</v>
      </c>
      <c r="G15" s="14"/>
      <c r="H15" s="7">
        <v>5</v>
      </c>
      <c r="I15" s="7">
        <v>5</v>
      </c>
      <c r="J15" s="4"/>
    </row>
    <row r="16" ht="30" spans="1:10">
      <c r="A16" s="11"/>
      <c r="B16" s="12"/>
      <c r="C16" s="4" t="s">
        <v>37</v>
      </c>
      <c r="D16" s="7" t="s">
        <v>40</v>
      </c>
      <c r="E16" s="4" t="s">
        <v>41</v>
      </c>
      <c r="F16" s="13" t="s">
        <v>41</v>
      </c>
      <c r="G16" s="14"/>
      <c r="H16" s="7">
        <v>5</v>
      </c>
      <c r="I16" s="7">
        <v>5</v>
      </c>
      <c r="J16" s="4"/>
    </row>
    <row r="17" ht="15" spans="1:10">
      <c r="A17" s="11"/>
      <c r="B17" s="12"/>
      <c r="C17" s="4" t="s">
        <v>37</v>
      </c>
      <c r="D17" s="15" t="s">
        <v>42</v>
      </c>
      <c r="E17" s="16" t="s">
        <v>43</v>
      </c>
      <c r="F17" s="13" t="s">
        <v>43</v>
      </c>
      <c r="G17" s="14"/>
      <c r="H17" s="7">
        <v>5</v>
      </c>
      <c r="I17" s="7">
        <v>5</v>
      </c>
      <c r="J17" s="4"/>
    </row>
    <row r="18" ht="58" customHeight="1" spans="1:10">
      <c r="A18" s="11"/>
      <c r="B18" s="12"/>
      <c r="C18" s="4" t="s">
        <v>37</v>
      </c>
      <c r="D18" s="7" t="s">
        <v>44</v>
      </c>
      <c r="E18" s="4" t="s">
        <v>41</v>
      </c>
      <c r="F18" s="13" t="s">
        <v>41</v>
      </c>
      <c r="G18" s="14"/>
      <c r="H18" s="7">
        <v>5</v>
      </c>
      <c r="I18" s="7">
        <v>5</v>
      </c>
      <c r="J18" s="4"/>
    </row>
    <row r="19" ht="52" customHeight="1" spans="1:10">
      <c r="A19" s="11"/>
      <c r="B19" s="12"/>
      <c r="C19" s="4" t="s">
        <v>37</v>
      </c>
      <c r="D19" s="17" t="s">
        <v>45</v>
      </c>
      <c r="E19" s="18" t="s">
        <v>41</v>
      </c>
      <c r="F19" s="7" t="s">
        <v>41</v>
      </c>
      <c r="G19" s="7"/>
      <c r="H19" s="7">
        <v>5</v>
      </c>
      <c r="I19" s="7">
        <v>5</v>
      </c>
      <c r="J19" s="4"/>
    </row>
    <row r="20" ht="52" customHeight="1" spans="1:10">
      <c r="A20" s="11"/>
      <c r="B20" s="12"/>
      <c r="C20" s="4" t="s">
        <v>46</v>
      </c>
      <c r="D20" s="17" t="s">
        <v>47</v>
      </c>
      <c r="E20" s="19">
        <v>1</v>
      </c>
      <c r="F20" s="20">
        <v>1</v>
      </c>
      <c r="G20" s="7"/>
      <c r="H20" s="7">
        <v>5</v>
      </c>
      <c r="I20" s="7">
        <v>5</v>
      </c>
      <c r="J20" s="4"/>
    </row>
    <row r="21" ht="41" customHeight="1" spans="1:10">
      <c r="A21" s="11"/>
      <c r="B21" s="12"/>
      <c r="C21" s="4" t="s">
        <v>46</v>
      </c>
      <c r="D21" s="7" t="s">
        <v>48</v>
      </c>
      <c r="E21" s="7" t="s">
        <v>49</v>
      </c>
      <c r="F21" s="20">
        <v>1</v>
      </c>
      <c r="G21" s="7"/>
      <c r="H21" s="7">
        <v>5</v>
      </c>
      <c r="I21" s="7">
        <v>5</v>
      </c>
      <c r="J21" s="4"/>
    </row>
    <row r="22" ht="25" customHeight="1" spans="1:10">
      <c r="A22" s="11"/>
      <c r="B22" s="12"/>
      <c r="C22" s="4" t="s">
        <v>50</v>
      </c>
      <c r="D22" s="7" t="s">
        <v>51</v>
      </c>
      <c r="E22" s="21">
        <v>44896</v>
      </c>
      <c r="F22" s="22">
        <v>44896</v>
      </c>
      <c r="G22" s="23"/>
      <c r="H22" s="7">
        <v>5</v>
      </c>
      <c r="I22" s="7">
        <v>5</v>
      </c>
      <c r="J22" s="4"/>
    </row>
    <row r="23" ht="25" customHeight="1" spans="1:10">
      <c r="A23" s="11"/>
      <c r="B23" s="12"/>
      <c r="C23" s="4" t="s">
        <v>52</v>
      </c>
      <c r="D23" s="7" t="s">
        <v>53</v>
      </c>
      <c r="E23" s="4" t="s">
        <v>54</v>
      </c>
      <c r="F23" s="24" t="s">
        <v>55</v>
      </c>
      <c r="G23" s="25"/>
      <c r="H23" s="7">
        <v>5</v>
      </c>
      <c r="I23" s="7">
        <v>5</v>
      </c>
      <c r="J23" s="4"/>
    </row>
    <row r="24" ht="24" customHeight="1" spans="1:10">
      <c r="A24" s="11"/>
      <c r="B24" s="12"/>
      <c r="C24" s="4" t="s">
        <v>52</v>
      </c>
      <c r="D24" s="7" t="s">
        <v>56</v>
      </c>
      <c r="E24" s="7" t="s">
        <v>57</v>
      </c>
      <c r="F24" s="7" t="s">
        <v>58</v>
      </c>
      <c r="G24" s="7"/>
      <c r="H24" s="7">
        <v>5</v>
      </c>
      <c r="I24" s="7">
        <v>5</v>
      </c>
      <c r="J24" s="4"/>
    </row>
    <row r="25" ht="24" customHeight="1" spans="1:10">
      <c r="A25" s="11"/>
      <c r="B25" s="26" t="s">
        <v>59</v>
      </c>
      <c r="C25" s="12" t="s">
        <v>60</v>
      </c>
      <c r="D25" s="27" t="s">
        <v>61</v>
      </c>
      <c r="E25" s="27" t="s">
        <v>61</v>
      </c>
      <c r="F25" s="4" t="s">
        <v>61</v>
      </c>
      <c r="G25" s="4"/>
      <c r="H25" s="7">
        <v>0</v>
      </c>
      <c r="I25" s="37">
        <v>0</v>
      </c>
      <c r="J25" s="4"/>
    </row>
    <row r="26" ht="45" spans="1:10">
      <c r="A26" s="11"/>
      <c r="B26" s="28"/>
      <c r="C26" s="12" t="s">
        <v>62</v>
      </c>
      <c r="D26" s="7" t="s">
        <v>44</v>
      </c>
      <c r="E26" s="7" t="s">
        <v>63</v>
      </c>
      <c r="F26" s="4" t="s">
        <v>64</v>
      </c>
      <c r="G26" s="4"/>
      <c r="H26" s="7">
        <v>10</v>
      </c>
      <c r="I26" s="4">
        <v>9</v>
      </c>
      <c r="J26" s="7" t="s">
        <v>65</v>
      </c>
    </row>
    <row r="27" ht="30" spans="1:10">
      <c r="A27" s="11"/>
      <c r="B27" s="28"/>
      <c r="C27" s="12" t="s">
        <v>62</v>
      </c>
      <c r="D27" s="7" t="s">
        <v>40</v>
      </c>
      <c r="E27" s="7" t="s">
        <v>63</v>
      </c>
      <c r="F27" s="4" t="s">
        <v>64</v>
      </c>
      <c r="G27" s="4"/>
      <c r="H27" s="7">
        <v>10</v>
      </c>
      <c r="I27" s="4">
        <v>9</v>
      </c>
      <c r="J27" s="7" t="s">
        <v>65</v>
      </c>
    </row>
    <row r="28" ht="45" spans="1:10">
      <c r="A28" s="11"/>
      <c r="B28" s="28"/>
      <c r="C28" s="12" t="s">
        <v>62</v>
      </c>
      <c r="D28" s="7" t="s">
        <v>45</v>
      </c>
      <c r="E28" s="7" t="s">
        <v>63</v>
      </c>
      <c r="F28" s="4" t="s">
        <v>64</v>
      </c>
      <c r="G28" s="4"/>
      <c r="H28" s="7">
        <v>10</v>
      </c>
      <c r="I28" s="4">
        <v>9</v>
      </c>
      <c r="J28" s="7" t="s">
        <v>65</v>
      </c>
    </row>
    <row r="29" ht="30" spans="1:10">
      <c r="A29" s="11"/>
      <c r="B29" s="28"/>
      <c r="C29" s="12" t="s">
        <v>66</v>
      </c>
      <c r="D29" s="27" t="s">
        <v>61</v>
      </c>
      <c r="E29" s="27" t="s">
        <v>61</v>
      </c>
      <c r="F29" s="4" t="s">
        <v>61</v>
      </c>
      <c r="G29" s="4"/>
      <c r="H29" s="7">
        <v>0</v>
      </c>
      <c r="I29" s="37">
        <v>0</v>
      </c>
      <c r="J29" s="7"/>
    </row>
    <row r="30" ht="30" spans="1:10">
      <c r="A30" s="11"/>
      <c r="B30" s="29"/>
      <c r="C30" s="12" t="s">
        <v>67</v>
      </c>
      <c r="D30" s="27" t="s">
        <v>61</v>
      </c>
      <c r="E30" s="27" t="s">
        <v>61</v>
      </c>
      <c r="F30" s="4" t="s">
        <v>61</v>
      </c>
      <c r="G30" s="4"/>
      <c r="H30" s="7">
        <v>0</v>
      </c>
      <c r="I30" s="37">
        <v>0</v>
      </c>
      <c r="J30" s="7"/>
    </row>
    <row r="31" ht="60" spans="1:10">
      <c r="A31" s="11"/>
      <c r="B31" s="12" t="s">
        <v>68</v>
      </c>
      <c r="C31" s="12" t="s">
        <v>69</v>
      </c>
      <c r="D31" s="7" t="s">
        <v>70</v>
      </c>
      <c r="E31" s="30" t="s">
        <v>71</v>
      </c>
      <c r="F31" s="30">
        <v>0.95</v>
      </c>
      <c r="G31" s="4"/>
      <c r="H31" s="7">
        <v>10</v>
      </c>
      <c r="I31" s="4">
        <v>9</v>
      </c>
      <c r="J31" s="7" t="s">
        <v>72</v>
      </c>
    </row>
    <row r="32" ht="15" spans="1:10">
      <c r="A32" s="31" t="s">
        <v>73</v>
      </c>
      <c r="B32" s="31"/>
      <c r="C32" s="31"/>
      <c r="D32" s="31"/>
      <c r="E32" s="31"/>
      <c r="F32" s="31"/>
      <c r="G32" s="31"/>
      <c r="H32" s="31">
        <f>SUM(H15:H31)+H8</f>
        <v>100</v>
      </c>
      <c r="I32" s="31">
        <f>SUM(I15:I31)+J8</f>
        <v>94.53</v>
      </c>
      <c r="J32" s="4"/>
    </row>
    <row r="33" ht="161" customHeight="1" spans="1:10">
      <c r="A33" s="32" t="s">
        <v>74</v>
      </c>
      <c r="B33" s="33"/>
      <c r="C33" s="33"/>
      <c r="D33" s="33"/>
      <c r="E33" s="33"/>
      <c r="F33" s="33"/>
      <c r="G33" s="33"/>
      <c r="H33" s="33"/>
      <c r="I33" s="33"/>
      <c r="J33" s="33"/>
    </row>
  </sheetData>
  <mergeCells count="39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32:G32"/>
    <mergeCell ref="A33:J33"/>
    <mergeCell ref="A12:A13"/>
    <mergeCell ref="A14:A31"/>
    <mergeCell ref="B15:B24"/>
    <mergeCell ref="B25:B30"/>
    <mergeCell ref="A7:C11"/>
  </mergeCells>
  <pageMargins left="0.708661417322835" right="0.511811023622047" top="0.551181102362205" bottom="0.551181102362205" header="0.31496062992126" footer="0.31496062992126"/>
  <pageSetup paperSize="9" scale="66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'</cp:lastModifiedBy>
  <dcterms:created xsi:type="dcterms:W3CDTF">2015-06-07T10:17:00Z</dcterms:created>
  <cp:lastPrinted>2020-04-24T18:17:00Z</cp:lastPrinted>
  <dcterms:modified xsi:type="dcterms:W3CDTF">2023-05-12T01:48:43Z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71A16C706D984F33BF1DC98840CF204A_13</vt:lpwstr>
  </property>
</Properties>
</file>