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Sheet1!$A$1:$J$26</definedName>
  </definedNames>
  <calcPr calcId="144525"/>
</workbook>
</file>

<file path=xl/sharedStrings.xml><?xml version="1.0" encoding="utf-8"?>
<sst xmlns="http://schemas.openxmlformats.org/spreadsheetml/2006/main" count="84" uniqueCount="67">
  <si>
    <t>附件3</t>
  </si>
  <si>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</si>
  <si>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</si>
  <si>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</si>
  <si>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四批试点-高度近视防治的应用基础与临床转化研究</t>
  </si>
  <si>
    <t>主管部门</t>
  </si>
  <si>
    <t>北京市卫生健康委员会</t>
  </si>
  <si>
    <t>实施单位</t>
  </si>
  <si>
    <t>北京市眼科研究所</t>
  </si>
  <si>
    <t>项目负责人</t>
  </si>
  <si>
    <t>金子兵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</si>
  <si>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</si>
  <si>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</si>
  <si>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</si>
  <si>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</si>
  <si>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</si>
  <si>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</si>
  <si>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</si>
  <si>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</si>
  <si>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</si>
  <si>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其中:当年财政拨款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</si>
  <si>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</si>
  <si>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</si>
  <si>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</si>
  <si>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</si>
  <si>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</si>
  <si>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</si>
  <si>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聚焦临床患者样本，收集整理数据，着手建立“高度近视致病基因数据库，眼内液细胞因子数据库”两大数据库，结合光细胞学、蛋白组学、表观遗传组学、大数据分析等前沿技术，初步设计生物光干预技术设备及近视眼防控装置。</t>
  </si>
  <si>
    <t>不间断收取临床患者血液及眼内液样本，进行数据分析统计，初步汇总后用于数据库的搭建。初步设计完成生物光干预技术设备及近视眼防控装置。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</si>
  <si>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</si>
  <si>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</si>
  <si>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</si>
  <si>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</si>
  <si>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</si>
  <si>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</si>
  <si>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</si>
  <si>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</si>
  <si>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r>
      <rPr>
        <sz val="12"/>
        <color theme="1"/>
        <rFont val="宋体"/>
        <charset val="134"/>
      </rPr>
      <t>产出指标(</t>
    </r>
    <r>
      <rPr>
        <sz val="12"/>
        <color theme="1"/>
        <rFont val="宋体"/>
        <charset val="134"/>
      </rPr>
      <t>50</t>
    </r>
    <r>
      <rPr>
        <sz val="12"/>
        <color theme="1"/>
        <rFont val="宋体"/>
        <charset val="134"/>
      </rPr>
      <t>分)</t>
    </r>
  </si>
  <si>
    <t>数量指标</t>
  </si>
  <si>
    <t>初步完成临床样本收取，开展数据分析，着手建立数据库，初步设计生物光干预技术设备及近视眼防控装置</t>
  </si>
  <si>
    <t>1项</t>
  </si>
  <si>
    <t>质量指标</t>
  </si>
  <si>
    <t>数据库建设完成率</t>
  </si>
  <si>
    <t>临床样本质量符合数据分析要求</t>
  </si>
  <si>
    <t>≥99%</t>
  </si>
  <si>
    <t>时效指标</t>
  </si>
  <si>
    <t>方案制定和前期准备时间</t>
  </si>
  <si>
    <t>2021年12月前</t>
  </si>
  <si>
    <t>成本指标</t>
  </si>
  <si>
    <t>项目预算控制数</t>
  </si>
  <si>
    <t>≤263.62万元</t>
  </si>
  <si>
    <t>225.440565万元</t>
  </si>
  <si>
    <r>
      <rPr>
        <sz val="12"/>
        <color theme="1"/>
        <rFont val="宋体"/>
        <charset val="134"/>
      </rPr>
      <t>效果指标(</t>
    </r>
    <r>
      <rPr>
        <sz val="12"/>
        <color theme="1"/>
        <rFont val="宋体"/>
        <charset val="134"/>
      </rPr>
      <t>3</t>
    </r>
    <r>
      <rPr>
        <sz val="12"/>
        <color theme="1"/>
        <rFont val="宋体"/>
        <charset val="134"/>
      </rPr>
      <t>0分)</t>
    </r>
  </si>
  <si>
    <t>经济效益
指标</t>
  </si>
  <si>
    <t>无</t>
  </si>
  <si>
    <t>社会效益
指标</t>
  </si>
  <si>
    <t>临床样本数量不断扩增，增强数据分析及数据库构建水平，建立“高度近视致病基因数据库水平，提高疾病诊断设备和技术的自主研发水平得到增强</t>
  </si>
  <si>
    <t>社会效益指标量化程度有待加强</t>
  </si>
  <si>
    <t>生态效益
指标</t>
  </si>
  <si>
    <t>可持续影响指标</t>
  </si>
  <si>
    <r>
      <rPr>
        <sz val="12"/>
        <color theme="1"/>
        <rFont val="宋体"/>
        <charset val="134"/>
      </rPr>
      <t>满意度
指标
（1</t>
    </r>
    <r>
      <rPr>
        <sz val="12"/>
        <color theme="1"/>
        <rFont val="宋体"/>
        <charset val="134"/>
      </rPr>
      <t>0</t>
    </r>
    <r>
      <rPr>
        <sz val="12"/>
        <color theme="1"/>
        <rFont val="宋体"/>
        <charset val="134"/>
      </rPr>
      <t>分）</t>
    </r>
  </si>
  <si>
    <t>服务对象满意度指标</t>
  </si>
  <si>
    <t>受益群众满意度</t>
  </si>
  <si>
    <t>≥95%</t>
  </si>
  <si>
    <t>未提供满意度调查问卷，仅提供满意度说明，支撑材料不全面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</si>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</sst>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0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b/>
      <sz val="12"/>
      <color rgb="FF000000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/>
    </xf>
    <xf numFmtId="10" fontId="4" fillId="0" borderId="1" xfId="11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9" fontId="4" fillId="0" borderId="1" xfId="1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6"/>
  <sheetViews>
    <sheetView tabSelected="1" view="pageBreakPreview" zoomScale="90" zoomScaleNormal="100" workbookViewId="0">
      <selection activeCell="F5" sqref="F5"/>
    </sheetView>
  </sheetViews>
  <sheetFormatPr defaultColWidth="9" defaultRowHeight="14"/>
  <cols>
    <col min="1" max="1" width="5.33333333333333" customWidth="1"/>
    <col min="2" max="2" width="7.75" customWidth="1"/>
    <col min="3" max="3" width="12.25" customWidth="1"/>
    <col min="4" max="4" width="17.75" customWidth="1"/>
    <col min="5" max="5" width="19.4166666666667" customWidth="1"/>
    <col min="6" max="6" width="13.3333333333333" customWidth="1"/>
    <col min="7" max="7" width="11.6666666666667" customWidth="1"/>
    <col min="8" max="8" width="12.4166666666667" customWidth="1"/>
    <col min="9" max="9" width="11" customWidth="1"/>
    <col min="10" max="10" width="14.5833333333333" customWidth="1"/>
  </cols>
  <sheetData>
    <row r="1" ht="27" customHeight="1" spans="1:1">
      <c r="A1" s="1" t="s">
        <v>0</v>
      </c>
    </row>
    <row r="2" ht="34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18.75" customHeight="1" spans="1:10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ht="20" customHeight="1" spans="1:10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  <c r="J4" s="4"/>
    </row>
    <row r="5" ht="20" customHeight="1" spans="1:10">
      <c r="A5" s="4" t="s">
        <v>5</v>
      </c>
      <c r="B5" s="4"/>
      <c r="C5" s="4"/>
      <c r="D5" s="4" t="s">
        <v>6</v>
      </c>
      <c r="E5" s="4"/>
      <c r="F5" s="5"/>
      <c r="G5" s="4" t="s">
        <v>7</v>
      </c>
      <c r="H5" s="6" t="s">
        <v>8</v>
      </c>
      <c r="I5" s="6"/>
      <c r="J5" s="6"/>
    </row>
    <row r="6" ht="20" customHeight="1" spans="1:10">
      <c r="A6" s="4" t="s">
        <v>9</v>
      </c>
      <c r="B6" s="4"/>
      <c r="C6" s="4"/>
      <c r="D6" s="5" t="s">
        <v>10</v>
      </c>
      <c r="E6" s="5"/>
      <c r="F6" s="5"/>
      <c r="G6" s="4" t="s">
        <v>11</v>
      </c>
      <c r="H6" s="6">
        <v>58265913</v>
      </c>
      <c r="I6" s="6"/>
      <c r="J6" s="6"/>
    </row>
    <row r="7" ht="30.75" spans="1:10">
      <c r="A7" s="7" t="s">
        <v>12</v>
      </c>
      <c r="B7" s="7"/>
      <c r="C7" s="7"/>
      <c r="D7" s="4"/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4" t="s">
        <v>18</v>
      </c>
    </row>
    <row r="8" ht="20" customHeight="1" spans="1:10">
      <c r="A8" s="7"/>
      <c r="B8" s="7"/>
      <c r="C8" s="7"/>
      <c r="D8" s="8" t="s">
        <v>19</v>
      </c>
      <c r="E8" s="9">
        <v>263.62</v>
      </c>
      <c r="F8" s="9">
        <v>263.62</v>
      </c>
      <c r="G8" s="9">
        <v>225.440565</v>
      </c>
      <c r="H8" s="4">
        <v>10</v>
      </c>
      <c r="I8" s="23">
        <f>G8/F8</f>
        <v>0.855172464152947</v>
      </c>
      <c r="J8" s="24">
        <f>10*I8</f>
        <v>8.55172464152947</v>
      </c>
    </row>
    <row r="9" ht="30.75" spans="1:10">
      <c r="A9" s="7"/>
      <c r="B9" s="7"/>
      <c r="C9" s="7"/>
      <c r="D9" s="10" t="s">
        <v>20</v>
      </c>
      <c r="E9" s="9"/>
      <c r="F9" s="9"/>
      <c r="G9" s="9"/>
      <c r="H9" s="4" t="s">
        <v>21</v>
      </c>
      <c r="I9" s="23"/>
      <c r="J9" s="7" t="s">
        <v>21</v>
      </c>
    </row>
    <row r="10" ht="25" customHeight="1" spans="1:10">
      <c r="A10" s="7"/>
      <c r="B10" s="7"/>
      <c r="C10" s="7"/>
      <c r="D10" s="4" t="s">
        <v>22</v>
      </c>
      <c r="E10" s="9">
        <v>263.62</v>
      </c>
      <c r="F10" s="9">
        <v>263.62</v>
      </c>
      <c r="G10" s="9">
        <v>225.440565</v>
      </c>
      <c r="H10" s="4">
        <v>10</v>
      </c>
      <c r="I10" s="23">
        <f>G10/F10</f>
        <v>0.855172464152947</v>
      </c>
      <c r="J10" s="7" t="s">
        <v>21</v>
      </c>
    </row>
    <row r="11" ht="19" customHeight="1" spans="1:10">
      <c r="A11" s="7"/>
      <c r="B11" s="7"/>
      <c r="C11" s="7"/>
      <c r="D11" s="5" t="s">
        <v>23</v>
      </c>
      <c r="E11" s="4"/>
      <c r="F11" s="4"/>
      <c r="G11" s="4"/>
      <c r="H11" s="4" t="s">
        <v>21</v>
      </c>
      <c r="I11" s="25"/>
      <c r="J11" s="7" t="s">
        <v>21</v>
      </c>
    </row>
    <row r="12" ht="26" customHeight="1" spans="1:10">
      <c r="A12" s="11" t="s">
        <v>24</v>
      </c>
      <c r="B12" s="7" t="s">
        <v>25</v>
      </c>
      <c r="C12" s="7"/>
      <c r="D12" s="7"/>
      <c r="E12" s="7"/>
      <c r="F12" s="7" t="s">
        <v>26</v>
      </c>
      <c r="G12" s="7"/>
      <c r="H12" s="7"/>
      <c r="I12" s="7"/>
      <c r="J12" s="7"/>
    </row>
    <row r="13" ht="75" customHeight="1" spans="1:10">
      <c r="A13" s="11"/>
      <c r="B13" s="7" t="s">
        <v>27</v>
      </c>
      <c r="C13" s="7"/>
      <c r="D13" s="7"/>
      <c r="E13" s="7"/>
      <c r="F13" s="7" t="s">
        <v>28</v>
      </c>
      <c r="G13" s="7"/>
      <c r="H13" s="7"/>
      <c r="I13" s="7"/>
      <c r="J13" s="7"/>
    </row>
    <row r="14" ht="30.75" spans="1:10">
      <c r="A14" s="11" t="s">
        <v>29</v>
      </c>
      <c r="B14" s="7" t="s">
        <v>30</v>
      </c>
      <c r="C14" s="4" t="s">
        <v>31</v>
      </c>
      <c r="D14" s="4" t="s">
        <v>32</v>
      </c>
      <c r="E14" s="4" t="s">
        <v>33</v>
      </c>
      <c r="F14" s="12" t="s">
        <v>34</v>
      </c>
      <c r="G14" s="13"/>
      <c r="H14" s="7" t="s">
        <v>35</v>
      </c>
      <c r="I14" s="7" t="s">
        <v>18</v>
      </c>
      <c r="J14" s="7" t="s">
        <v>36</v>
      </c>
    </row>
    <row r="15" ht="102" customHeight="1" spans="1:10">
      <c r="A15" s="11"/>
      <c r="B15" s="14" t="s">
        <v>37</v>
      </c>
      <c r="C15" s="7" t="s">
        <v>38</v>
      </c>
      <c r="D15" s="7" t="s">
        <v>39</v>
      </c>
      <c r="E15" s="7" t="s">
        <v>40</v>
      </c>
      <c r="F15" s="12" t="s">
        <v>40</v>
      </c>
      <c r="G15" s="13"/>
      <c r="H15" s="7">
        <v>10</v>
      </c>
      <c r="I15" s="7">
        <v>10</v>
      </c>
      <c r="J15" s="26"/>
    </row>
    <row r="16" ht="17" customHeight="1" spans="1:10">
      <c r="A16" s="11"/>
      <c r="B16" s="14"/>
      <c r="C16" s="15" t="s">
        <v>41</v>
      </c>
      <c r="D16" s="7" t="s">
        <v>42</v>
      </c>
      <c r="E16" s="16">
        <v>0.99</v>
      </c>
      <c r="F16" s="17">
        <v>0.99</v>
      </c>
      <c r="G16" s="18"/>
      <c r="H16" s="7">
        <v>10</v>
      </c>
      <c r="I16" s="27">
        <v>10</v>
      </c>
      <c r="J16" s="26"/>
    </row>
    <row r="17" ht="30.75" spans="1:10">
      <c r="A17" s="11"/>
      <c r="B17" s="14"/>
      <c r="C17" s="19"/>
      <c r="D17" s="7" t="s">
        <v>43</v>
      </c>
      <c r="E17" s="7" t="s">
        <v>44</v>
      </c>
      <c r="F17" s="17">
        <v>0.99</v>
      </c>
      <c r="G17" s="13"/>
      <c r="H17" s="7">
        <v>10</v>
      </c>
      <c r="I17" s="7">
        <v>10</v>
      </c>
      <c r="J17" s="26"/>
    </row>
    <row r="18" ht="30.75" spans="1:10">
      <c r="A18" s="11"/>
      <c r="B18" s="14"/>
      <c r="C18" s="7" t="s">
        <v>45</v>
      </c>
      <c r="D18" s="7" t="s">
        <v>46</v>
      </c>
      <c r="E18" s="7" t="s">
        <v>47</v>
      </c>
      <c r="F18" s="12" t="s">
        <v>47</v>
      </c>
      <c r="G18" s="13"/>
      <c r="H18" s="7">
        <v>10</v>
      </c>
      <c r="I18" s="27">
        <v>10</v>
      </c>
      <c r="J18" s="7"/>
    </row>
    <row r="19" ht="15.75" spans="1:10">
      <c r="A19" s="11"/>
      <c r="B19" s="14"/>
      <c r="C19" s="15" t="s">
        <v>48</v>
      </c>
      <c r="D19" s="7" t="s">
        <v>49</v>
      </c>
      <c r="E19" s="7" t="s">
        <v>50</v>
      </c>
      <c r="F19" s="12" t="s">
        <v>51</v>
      </c>
      <c r="G19" s="13"/>
      <c r="H19" s="7">
        <v>10</v>
      </c>
      <c r="I19" s="28">
        <v>10</v>
      </c>
      <c r="J19" s="7"/>
    </row>
    <row r="20" ht="30.75" spans="1:10">
      <c r="A20" s="11"/>
      <c r="B20" s="14" t="s">
        <v>52</v>
      </c>
      <c r="C20" s="14" t="s">
        <v>53</v>
      </c>
      <c r="D20" s="7" t="s">
        <v>54</v>
      </c>
      <c r="E20" s="7" t="s">
        <v>54</v>
      </c>
      <c r="F20" s="12" t="s">
        <v>54</v>
      </c>
      <c r="G20" s="13"/>
      <c r="H20" s="7"/>
      <c r="I20" s="28"/>
      <c r="J20" s="7"/>
    </row>
    <row r="21" ht="135.75" spans="1:10">
      <c r="A21" s="11"/>
      <c r="B21" s="14"/>
      <c r="C21" s="14" t="s">
        <v>55</v>
      </c>
      <c r="D21" s="7" t="s">
        <v>56</v>
      </c>
      <c r="E21" s="7" t="s">
        <v>56</v>
      </c>
      <c r="F21" s="12" t="s">
        <v>56</v>
      </c>
      <c r="G21" s="13"/>
      <c r="H21" s="7">
        <v>30</v>
      </c>
      <c r="I21" s="28">
        <v>29</v>
      </c>
      <c r="J21" s="7" t="s">
        <v>57</v>
      </c>
    </row>
    <row r="22" ht="30.75" spans="1:10">
      <c r="A22" s="11"/>
      <c r="B22" s="14"/>
      <c r="C22" s="14" t="s">
        <v>58</v>
      </c>
      <c r="D22" s="7" t="s">
        <v>54</v>
      </c>
      <c r="E22" s="7" t="s">
        <v>54</v>
      </c>
      <c r="F22" s="12" t="s">
        <v>54</v>
      </c>
      <c r="G22" s="13"/>
      <c r="H22" s="7"/>
      <c r="I22" s="28"/>
      <c r="J22" s="7"/>
    </row>
    <row r="23" ht="30.75" spans="1:10">
      <c r="A23" s="11"/>
      <c r="B23" s="14"/>
      <c r="C23" s="14" t="s">
        <v>59</v>
      </c>
      <c r="D23" s="7" t="s">
        <v>54</v>
      </c>
      <c r="E23" s="7" t="s">
        <v>54</v>
      </c>
      <c r="F23" s="12" t="s">
        <v>54</v>
      </c>
      <c r="G23" s="13"/>
      <c r="H23" s="7"/>
      <c r="I23" s="28"/>
      <c r="J23" s="7"/>
    </row>
    <row r="24" ht="82" customHeight="1" spans="1:10">
      <c r="A24" s="11"/>
      <c r="B24" s="14" t="s">
        <v>60</v>
      </c>
      <c r="C24" s="14" t="s">
        <v>61</v>
      </c>
      <c r="D24" s="7" t="s">
        <v>62</v>
      </c>
      <c r="E24" s="16" t="s">
        <v>63</v>
      </c>
      <c r="F24" s="17">
        <v>0.97</v>
      </c>
      <c r="G24" s="13"/>
      <c r="H24" s="7">
        <v>10</v>
      </c>
      <c r="I24" s="28">
        <v>9</v>
      </c>
      <c r="J24" s="7" t="s">
        <v>64</v>
      </c>
    </row>
    <row r="25" ht="15.75" spans="1:10">
      <c r="A25" s="20" t="s">
        <v>65</v>
      </c>
      <c r="B25" s="20"/>
      <c r="C25" s="20"/>
      <c r="D25" s="20"/>
      <c r="E25" s="20"/>
      <c r="F25" s="20"/>
      <c r="G25" s="20"/>
      <c r="H25" s="20">
        <f>SUM(H15:H24)+H8</f>
        <v>100</v>
      </c>
      <c r="I25" s="29">
        <f>SUM(I15:I24)+J8</f>
        <v>96.5517246415295</v>
      </c>
      <c r="J25" s="4"/>
    </row>
    <row r="26" ht="161" customHeight="1" spans="1:10">
      <c r="A26" s="21" t="s">
        <v>66</v>
      </c>
      <c r="B26" s="22"/>
      <c r="C26" s="22"/>
      <c r="D26" s="22"/>
      <c r="E26" s="22"/>
      <c r="F26" s="22"/>
      <c r="G26" s="22"/>
      <c r="H26" s="22"/>
      <c r="I26" s="22"/>
      <c r="J26" s="22"/>
    </row>
  </sheetData>
  <mergeCells count="33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25:G25"/>
    <mergeCell ref="A26:J26"/>
    <mergeCell ref="A12:A13"/>
    <mergeCell ref="A14:A24"/>
    <mergeCell ref="B15:B19"/>
    <mergeCell ref="B20:B23"/>
    <mergeCell ref="C16:C17"/>
    <mergeCell ref="A7:C11"/>
  </mergeCells>
  <pageMargins left="0.708661417322835" right="0.511811023622047" top="0.551181102362205" bottom="0.551181102362205" header="0.31496062992126" footer="0.31496062992126"/>
  <pageSetup paperSize="9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'</cp:lastModifiedBy>
  <dcterms:created xsi:type="dcterms:W3CDTF">2015-06-06T10:17:00Z</dcterms:created>
  <cp:lastPrinted>2020-04-23T18:17:00Z</cp:lastPrinted>
  <dcterms:modified xsi:type="dcterms:W3CDTF">2023-05-19T03:23:00Z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C6518074921041ECBEEB93399880EC6F</vt:lpwstr>
  </property>
</Properties>
</file>