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Sheet1" sheetId="1" r:id="rId1"/>
  </sheets>
  <definedNames>
    <definedName name="_xlnm.Print_Area" localSheetId="0">Sheet1!$A$1:$J$30</definedName>
  </definedNames>
  <calcPr calcId="144525"/>
</workbook>
</file>

<file path=xl/sharedStrings.xml><?xml version="1.0" encoding="utf-8"?>
<sst xmlns="http://schemas.openxmlformats.org/spreadsheetml/2006/main" count="104" uniqueCount="76">
  <si>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</si>
  <si>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</si>
  <si>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</si>
  <si>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</si>
  <si>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眼研改革与发展</t>
  </si>
  <si>
    <t>主管部门</t>
  </si>
  <si>
    <t>北京市卫生健康委员会</t>
  </si>
  <si>
    <t>实施单位</t>
  </si>
  <si>
    <t>北京市眼科研究所</t>
  </si>
  <si>
    <t>项目负责人</t>
  </si>
  <si>
    <t>金子兵</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</si>
  <si>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</si>
  <si>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</si>
  <si>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</si>
  <si>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</si>
  <si>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</si>
  <si>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</si>
  <si>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</si>
  <si>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</si>
  <si>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</si>
  <si>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</si>
  <si>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</si>
  <si>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</si>
  <si>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</si>
  <si>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</si>
  <si>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</si>
  <si>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</si>
  <si>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t>继续完成人类多能干细胞分化视网膜小胶质细胞及其组学特征的研究内容，探索病变视网膜免疫微环境影响神经前体细胞移植后的定向分化和功能维持的机制，继续完成对高仿真视网膜类器官的发育模拟和损伤修复研究。组织和参与国内外学术会议，发表科研论文。</t>
  </si>
  <si>
    <t>完成人类多能干细胞分化视网膜小胶质细胞及其组学特征的研究，发现病变视网膜免疫微环境影响神经前体细胞移植后的定向分化和功能维持的机制，成功完成对高仿真视网膜类器官的发育模拟和损伤修复研究。参与国内外学术会议20，发表科研论文4篇</t>
  </si>
  <si>
    <t>绩效指标</t>
  </si>
  <si>
    <t>一级指标</t>
  </si>
  <si>
    <t>二级指标</t>
  </si>
  <si>
    <t>三级指标</t>
  </si>
  <si>
    <t>年度指标值(A)</t>
  </si>
  <si>
    <t>实际完成值(B)</t>
  </si>
  <si>
    <t>分值</t>
  </si>
  <si>
    <t>偏差原因分析及改进措施</t>
  </si>
  <si>
    <t>产出指标（50分）</t>
  </si>
  <si>
    <t>数量指标</t>
  </si>
  <si>
    <t>建立iPSC分化血管网视网膜类器官技术</t>
  </si>
  <si>
    <t>1项</t>
  </si>
  <si>
    <t>培养博硕士研究生</t>
  </si>
  <si>
    <t>3人次</t>
  </si>
  <si>
    <t>发表学术论文</t>
  </si>
  <si>
    <t>4篇</t>
  </si>
  <si>
    <t>6篇</t>
  </si>
  <si>
    <t>体外构建稳定的含有小胶质细胞和脉管系统的视网膜类器官融合</t>
  </si>
  <si>
    <t>建立稳健的供体移植感光前驱细胞分选纯化技术</t>
  </si>
  <si>
    <t>申请专利</t>
  </si>
  <si>
    <t>2项</t>
  </si>
  <si>
    <t>建立高效分化视网膜类器官技术</t>
  </si>
  <si>
    <t>建立iPSC分化视网膜小胶质细胞新技术</t>
  </si>
  <si>
    <t>质量指标</t>
  </si>
  <si>
    <t>完成2021年度设定的数量和质量指标</t>
  </si>
  <si>
    <t>≥99%</t>
  </si>
  <si>
    <t>时效指标</t>
  </si>
  <si>
    <t>研究成果发布时限</t>
  </si>
  <si>
    <t>2022年12月内</t>
  </si>
  <si>
    <t>成本指标</t>
  </si>
  <si>
    <t>项目预算控制数</t>
  </si>
  <si>
    <t>650万元以内</t>
  </si>
  <si>
    <t>632.809097万元</t>
  </si>
  <si>
    <t>效果指标（30分）</t>
  </si>
  <si>
    <t>社会效益
指标</t>
  </si>
  <si>
    <t>建立高效分化和纯化感光细胞技术体系</t>
  </si>
  <si>
    <t>高中低</t>
  </si>
  <si>
    <t>高</t>
  </si>
  <si>
    <t>效益指标量化不足</t>
  </si>
  <si>
    <t>分化和纯化感光细胞技术体系的成本</t>
  </si>
  <si>
    <r>
      <rPr>
        <sz val="12"/>
        <color theme="1"/>
        <rFont val="宋体"/>
        <charset val="134"/>
      </rPr>
      <t>满意度
指标
（1</t>
    </r>
    <r>
      <rPr>
        <sz val="12"/>
        <color theme="1"/>
        <rFont val="宋体"/>
        <charset val="134"/>
      </rPr>
      <t>0</t>
    </r>
    <r>
      <rPr>
        <sz val="12"/>
        <color theme="1"/>
        <rFont val="宋体"/>
        <charset val="134"/>
      </rPr>
      <t>分）</t>
    </r>
  </si>
  <si>
    <t>服务对象满意度指标</t>
  </si>
  <si>
    <t>受益群众满意度</t>
  </si>
  <si>
    <t>≥95%</t>
  </si>
  <si>
    <t>进行了满意度调查，但未进行数据分析</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</si>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</sst>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color rgb="FFFF0000"/>
      <name val="宋体"/>
      <charset val="134"/>
    </font>
    <font>
      <b/>
      <sz val="12"/>
      <color rgb="FF000000"/>
      <name val="宋体"/>
      <charset val="134"/>
    </font>
    <font>
      <sz val="11"/>
      <color rgb="FFFF0000"/>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7"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8" applyNumberFormat="0" applyFill="0" applyAlignment="0" applyProtection="0">
      <alignment vertical="center"/>
    </xf>
    <xf numFmtId="0" fontId="20" fillId="0" borderId="8" applyNumberFormat="0" applyFill="0" applyAlignment="0" applyProtection="0">
      <alignment vertical="center"/>
    </xf>
    <xf numFmtId="0" fontId="12" fillId="9" borderId="0" applyNumberFormat="0" applyBorder="0" applyAlignment="0" applyProtection="0">
      <alignment vertical="center"/>
    </xf>
    <xf numFmtId="0" fontId="15" fillId="0" borderId="9" applyNumberFormat="0" applyFill="0" applyAlignment="0" applyProtection="0">
      <alignment vertical="center"/>
    </xf>
    <xf numFmtId="0" fontId="12" fillId="10" borderId="0" applyNumberFormat="0" applyBorder="0" applyAlignment="0" applyProtection="0">
      <alignment vertical="center"/>
    </xf>
    <xf numFmtId="0" fontId="21" fillId="11" borderId="10" applyNumberFormat="0" applyAlignment="0" applyProtection="0">
      <alignment vertical="center"/>
    </xf>
    <xf numFmtId="0" fontId="22" fillId="11" borderId="6" applyNumberFormat="0" applyAlignment="0" applyProtection="0">
      <alignment vertical="center"/>
    </xf>
    <xf numFmtId="0" fontId="23" fillId="12" borderId="11"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35">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176" fontId="4"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2" xfId="0" applyFont="1" applyFill="1" applyBorder="1" applyAlignment="1">
      <alignment horizontal="center" vertical="center"/>
    </xf>
    <xf numFmtId="0" fontId="5" fillId="0" borderId="3"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9" fontId="4"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57" fontId="4"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9" fontId="4" fillId="0" borderId="1" xfId="0" applyNumberFormat="1" applyFont="1" applyBorder="1" applyAlignment="1">
      <alignment horizontal="center" vertical="center"/>
    </xf>
    <xf numFmtId="0" fontId="7" fillId="0" borderId="1" xfId="0" applyFont="1" applyBorder="1" applyAlignment="1">
      <alignment horizontal="center" vertical="center"/>
    </xf>
    <xf numFmtId="0" fontId="4" fillId="0" borderId="0" xfId="0" applyFont="1" applyBorder="1" applyAlignment="1">
      <alignment horizontal="left" vertical="center" wrapText="1"/>
    </xf>
    <xf numFmtId="0" fontId="4" fillId="0" borderId="0" xfId="0" applyFont="1" applyBorder="1" applyAlignment="1">
      <alignment horizontal="left" vertical="center"/>
    </xf>
    <xf numFmtId="0" fontId="8" fillId="0" borderId="0" xfId="0" applyFont="1" applyAlignment="1">
      <alignment wrapText="1"/>
    </xf>
    <xf numFmtId="10" fontId="4" fillId="0" borderId="1" xfId="11" applyNumberFormat="1" applyFont="1" applyBorder="1" applyAlignment="1">
      <alignment horizontal="center" vertical="center"/>
    </xf>
    <xf numFmtId="9" fontId="4" fillId="0" borderId="1" xfId="1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2349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view="pageBreakPreview" zoomScale="85" zoomScaleNormal="100" workbookViewId="0">
      <selection activeCell="K5" sqref="K5"/>
    </sheetView>
  </sheetViews>
  <sheetFormatPr defaultColWidth="9" defaultRowHeight="14"/>
  <cols>
    <col min="1" max="1" width="5.33333333333333" customWidth="1"/>
    <col min="2" max="2" width="7.75" customWidth="1"/>
    <col min="3" max="3" width="12.25" customWidth="1"/>
    <col min="4" max="4" width="17.75" customWidth="1"/>
    <col min="5" max="5" width="19.5" customWidth="1"/>
    <col min="6" max="6" width="13.3333333333333" customWidth="1"/>
    <col min="7" max="7" width="11.6666666666667" customWidth="1"/>
    <col min="8" max="8" width="12.5" customWidth="1"/>
    <col min="9" max="9" width="11" customWidth="1"/>
    <col min="10" max="10" width="14.5833333333333" customWidth="1"/>
    <col min="11" max="11" width="29.9166666666667" customWidth="1"/>
  </cols>
  <sheetData>
    <row r="1" ht="27" customHeight="1" spans="1:1">
      <c r="A1" s="1" t="s">
        <v>0</v>
      </c>
    </row>
    <row r="2" ht="34" customHeight="1" spans="1:10">
      <c r="A2" s="2" t="s">
        <v>1</v>
      </c>
      <c r="B2" s="2"/>
      <c r="C2" s="2"/>
      <c r="D2" s="2"/>
      <c r="E2" s="2"/>
      <c r="F2" s="2"/>
      <c r="G2" s="2"/>
      <c r="H2" s="2"/>
      <c r="I2" s="2"/>
      <c r="J2" s="2"/>
    </row>
    <row r="3" ht="18.75" customHeight="1" spans="1:10">
      <c r="A3" s="3" t="s">
        <v>2</v>
      </c>
      <c r="B3" s="3"/>
      <c r="C3" s="3"/>
      <c r="D3" s="3"/>
      <c r="E3" s="3"/>
      <c r="F3" s="3"/>
      <c r="G3" s="3"/>
      <c r="H3" s="3"/>
      <c r="I3" s="3"/>
      <c r="J3" s="3"/>
    </row>
    <row r="4" ht="20" customHeight="1" spans="1:10">
      <c r="A4" s="4" t="s">
        <v>3</v>
      </c>
      <c r="B4" s="4"/>
      <c r="C4" s="4"/>
      <c r="D4" s="4" t="s">
        <v>4</v>
      </c>
      <c r="E4" s="4"/>
      <c r="F4" s="4"/>
      <c r="G4" s="4"/>
      <c r="H4" s="4"/>
      <c r="I4" s="4"/>
      <c r="J4" s="4"/>
    </row>
    <row r="5" ht="63" customHeight="1" spans="1:11">
      <c r="A5" s="4" t="s">
        <v>5</v>
      </c>
      <c r="B5" s="4"/>
      <c r="C5" s="4"/>
      <c r="D5" s="4" t="s">
        <v>6</v>
      </c>
      <c r="E5" s="4"/>
      <c r="F5" s="5"/>
      <c r="G5" s="4" t="s">
        <v>7</v>
      </c>
      <c r="H5" s="6" t="s">
        <v>8</v>
      </c>
      <c r="I5" s="6"/>
      <c r="J5" s="6"/>
      <c r="K5" s="32"/>
    </row>
    <row r="6" ht="20" customHeight="1" spans="1:10">
      <c r="A6" s="4" t="s">
        <v>9</v>
      </c>
      <c r="B6" s="4"/>
      <c r="C6" s="4"/>
      <c r="D6" s="5" t="s">
        <v>10</v>
      </c>
      <c r="E6" s="5"/>
      <c r="F6" s="5"/>
      <c r="G6" s="4" t="s">
        <v>11</v>
      </c>
      <c r="H6" s="6">
        <v>18511019921</v>
      </c>
      <c r="I6" s="6"/>
      <c r="J6" s="6"/>
    </row>
    <row r="7" ht="30" spans="1:10">
      <c r="A7" s="7" t="s">
        <v>12</v>
      </c>
      <c r="B7" s="7"/>
      <c r="C7" s="7"/>
      <c r="D7" s="4"/>
      <c r="E7" s="7" t="s">
        <v>13</v>
      </c>
      <c r="F7" s="7" t="s">
        <v>14</v>
      </c>
      <c r="G7" s="7" t="s">
        <v>15</v>
      </c>
      <c r="H7" s="7" t="s">
        <v>16</v>
      </c>
      <c r="I7" s="7" t="s">
        <v>17</v>
      </c>
      <c r="J7" s="4" t="s">
        <v>18</v>
      </c>
    </row>
    <row r="8" ht="20" customHeight="1" spans="1:10">
      <c r="A8" s="7"/>
      <c r="B8" s="7"/>
      <c r="C8" s="7"/>
      <c r="D8" s="8" t="s">
        <v>19</v>
      </c>
      <c r="E8" s="9">
        <v>650</v>
      </c>
      <c r="F8" s="9">
        <v>650</v>
      </c>
      <c r="G8" s="9">
        <v>632.809097</v>
      </c>
      <c r="H8" s="4">
        <v>10</v>
      </c>
      <c r="I8" s="33">
        <f>G8/F8</f>
        <v>0.973552456923077</v>
      </c>
      <c r="J8" s="7">
        <f>ROUND(10*I8,2)</f>
        <v>9.74</v>
      </c>
    </row>
    <row r="9" ht="45" spans="1:10">
      <c r="A9" s="7"/>
      <c r="B9" s="7"/>
      <c r="C9" s="7"/>
      <c r="D9" s="10" t="s">
        <v>20</v>
      </c>
      <c r="E9" s="9">
        <v>650</v>
      </c>
      <c r="F9" s="9">
        <v>650</v>
      </c>
      <c r="G9" s="9">
        <v>632.809097</v>
      </c>
      <c r="H9" s="4" t="s">
        <v>21</v>
      </c>
      <c r="I9" s="33">
        <f>G9/F9</f>
        <v>0.973552456923077</v>
      </c>
      <c r="J9" s="7" t="s">
        <v>21</v>
      </c>
    </row>
    <row r="10" ht="25" customHeight="1" spans="1:10">
      <c r="A10" s="7"/>
      <c r="B10" s="7"/>
      <c r="C10" s="7"/>
      <c r="D10" s="4" t="s">
        <v>22</v>
      </c>
      <c r="E10" s="4">
        <v>0</v>
      </c>
      <c r="F10" s="4">
        <v>0</v>
      </c>
      <c r="G10" s="4">
        <v>0</v>
      </c>
      <c r="H10" s="4" t="s">
        <v>21</v>
      </c>
      <c r="I10" s="34"/>
      <c r="J10" s="7" t="s">
        <v>21</v>
      </c>
    </row>
    <row r="11" ht="19" customHeight="1" spans="1:10">
      <c r="A11" s="7"/>
      <c r="B11" s="7"/>
      <c r="C11" s="7"/>
      <c r="D11" s="5" t="s">
        <v>23</v>
      </c>
      <c r="E11" s="4">
        <v>0</v>
      </c>
      <c r="F11" s="4">
        <v>0</v>
      </c>
      <c r="G11" s="4">
        <v>0</v>
      </c>
      <c r="H11" s="4" t="s">
        <v>21</v>
      </c>
      <c r="I11" s="34"/>
      <c r="J11" s="7" t="s">
        <v>21</v>
      </c>
    </row>
    <row r="12" ht="26" customHeight="1" spans="1:10">
      <c r="A12" s="11" t="s">
        <v>24</v>
      </c>
      <c r="B12" s="7" t="s">
        <v>25</v>
      </c>
      <c r="C12" s="7"/>
      <c r="D12" s="7"/>
      <c r="E12" s="7"/>
      <c r="F12" s="7" t="s">
        <v>26</v>
      </c>
      <c r="G12" s="7"/>
      <c r="H12" s="7"/>
      <c r="I12" s="7"/>
      <c r="J12" s="7"/>
    </row>
    <row r="13" ht="75" customHeight="1" spans="1:10">
      <c r="A13" s="11"/>
      <c r="B13" s="7" t="s">
        <v>27</v>
      </c>
      <c r="C13" s="7"/>
      <c r="D13" s="7"/>
      <c r="E13" s="7"/>
      <c r="F13" s="7" t="s">
        <v>28</v>
      </c>
      <c r="G13" s="7"/>
      <c r="H13" s="7"/>
      <c r="I13" s="7"/>
      <c r="J13" s="7"/>
    </row>
    <row r="14" ht="30" spans="1:10">
      <c r="A14" s="11" t="s">
        <v>29</v>
      </c>
      <c r="B14" s="7" t="s">
        <v>30</v>
      </c>
      <c r="C14" s="4" t="s">
        <v>31</v>
      </c>
      <c r="D14" s="4" t="s">
        <v>32</v>
      </c>
      <c r="E14" s="4" t="s">
        <v>33</v>
      </c>
      <c r="F14" s="7" t="s">
        <v>34</v>
      </c>
      <c r="G14" s="7"/>
      <c r="H14" s="7" t="s">
        <v>35</v>
      </c>
      <c r="I14" s="7" t="s">
        <v>18</v>
      </c>
      <c r="J14" s="7" t="s">
        <v>36</v>
      </c>
    </row>
    <row r="15" ht="45" spans="1:10">
      <c r="A15" s="11"/>
      <c r="B15" s="12" t="s">
        <v>37</v>
      </c>
      <c r="C15" s="4" t="s">
        <v>38</v>
      </c>
      <c r="D15" s="7" t="s">
        <v>39</v>
      </c>
      <c r="E15" s="4" t="s">
        <v>40</v>
      </c>
      <c r="F15" s="13" t="s">
        <v>40</v>
      </c>
      <c r="G15" s="14"/>
      <c r="H15" s="7">
        <v>3</v>
      </c>
      <c r="I15" s="7">
        <v>3</v>
      </c>
      <c r="J15" s="4"/>
    </row>
    <row r="16" ht="24" customHeight="1" spans="1:10">
      <c r="A16" s="11"/>
      <c r="B16" s="12"/>
      <c r="C16" s="4" t="s">
        <v>38</v>
      </c>
      <c r="D16" s="7" t="s">
        <v>41</v>
      </c>
      <c r="E16" s="4" t="s">
        <v>42</v>
      </c>
      <c r="F16" s="13" t="s">
        <v>42</v>
      </c>
      <c r="G16" s="14"/>
      <c r="H16" s="7">
        <v>3</v>
      </c>
      <c r="I16" s="7">
        <v>3</v>
      </c>
      <c r="J16" s="4"/>
    </row>
    <row r="17" ht="27" customHeight="1" spans="1:10">
      <c r="A17" s="11"/>
      <c r="B17" s="12"/>
      <c r="C17" s="4" t="s">
        <v>38</v>
      </c>
      <c r="D17" s="7" t="s">
        <v>43</v>
      </c>
      <c r="E17" s="4" t="s">
        <v>44</v>
      </c>
      <c r="F17" s="15" t="s">
        <v>45</v>
      </c>
      <c r="G17" s="16"/>
      <c r="H17" s="7">
        <v>3</v>
      </c>
      <c r="I17" s="7">
        <v>3</v>
      </c>
      <c r="J17" s="4"/>
    </row>
    <row r="18" ht="60" spans="1:10">
      <c r="A18" s="11"/>
      <c r="B18" s="12"/>
      <c r="C18" s="4" t="s">
        <v>38</v>
      </c>
      <c r="D18" s="7" t="s">
        <v>46</v>
      </c>
      <c r="E18" s="4" t="s">
        <v>40</v>
      </c>
      <c r="F18" s="13" t="s">
        <v>40</v>
      </c>
      <c r="G18" s="14"/>
      <c r="H18" s="7">
        <v>3</v>
      </c>
      <c r="I18" s="7">
        <v>3</v>
      </c>
      <c r="J18" s="4"/>
    </row>
    <row r="19" ht="45" spans="1:10">
      <c r="A19" s="11"/>
      <c r="B19" s="12"/>
      <c r="C19" s="4" t="s">
        <v>38</v>
      </c>
      <c r="D19" s="7" t="s">
        <v>47</v>
      </c>
      <c r="E19" s="4" t="s">
        <v>40</v>
      </c>
      <c r="F19" s="13" t="s">
        <v>40</v>
      </c>
      <c r="G19" s="14"/>
      <c r="H19" s="7">
        <v>2</v>
      </c>
      <c r="I19" s="7">
        <v>2</v>
      </c>
      <c r="J19" s="4"/>
    </row>
    <row r="20" ht="24" customHeight="1" spans="1:10">
      <c r="A20" s="11"/>
      <c r="B20" s="12"/>
      <c r="C20" s="4" t="s">
        <v>38</v>
      </c>
      <c r="D20" s="7" t="s">
        <v>48</v>
      </c>
      <c r="E20" s="4" t="s">
        <v>49</v>
      </c>
      <c r="F20" s="13" t="s">
        <v>49</v>
      </c>
      <c r="G20" s="14"/>
      <c r="H20" s="7">
        <v>2</v>
      </c>
      <c r="I20" s="7">
        <v>2</v>
      </c>
      <c r="J20" s="4"/>
    </row>
    <row r="21" ht="30" spans="1:10">
      <c r="A21" s="11"/>
      <c r="B21" s="12"/>
      <c r="C21" s="4" t="s">
        <v>38</v>
      </c>
      <c r="D21" s="7" t="s">
        <v>50</v>
      </c>
      <c r="E21" s="7" t="s">
        <v>40</v>
      </c>
      <c r="F21" s="17" t="s">
        <v>40</v>
      </c>
      <c r="G21" s="17"/>
      <c r="H21" s="7">
        <v>2</v>
      </c>
      <c r="I21" s="7">
        <v>2</v>
      </c>
      <c r="J21" s="4"/>
    </row>
    <row r="22" ht="45" spans="1:10">
      <c r="A22" s="11"/>
      <c r="B22" s="12"/>
      <c r="C22" s="4" t="s">
        <v>38</v>
      </c>
      <c r="D22" s="7" t="s">
        <v>51</v>
      </c>
      <c r="E22" s="7" t="s">
        <v>40</v>
      </c>
      <c r="F22" s="18" t="s">
        <v>40</v>
      </c>
      <c r="G22" s="19"/>
      <c r="H22" s="7">
        <v>2</v>
      </c>
      <c r="I22" s="7">
        <v>2</v>
      </c>
      <c r="J22" s="4"/>
    </row>
    <row r="23" ht="44" customHeight="1" spans="1:10">
      <c r="A23" s="11"/>
      <c r="B23" s="12"/>
      <c r="C23" s="4" t="s">
        <v>52</v>
      </c>
      <c r="D23" s="7" t="s">
        <v>53</v>
      </c>
      <c r="E23" s="7" t="s">
        <v>54</v>
      </c>
      <c r="F23" s="20">
        <v>1</v>
      </c>
      <c r="G23" s="7"/>
      <c r="H23" s="7">
        <v>10</v>
      </c>
      <c r="I23" s="7">
        <v>10</v>
      </c>
      <c r="J23" s="4"/>
    </row>
    <row r="24" ht="44" customHeight="1" spans="1:10">
      <c r="A24" s="11"/>
      <c r="B24" s="12"/>
      <c r="C24" s="21" t="s">
        <v>55</v>
      </c>
      <c r="D24" s="7" t="s">
        <v>56</v>
      </c>
      <c r="E24" s="7" t="s">
        <v>57</v>
      </c>
      <c r="F24" s="22">
        <v>44896</v>
      </c>
      <c r="G24" s="23"/>
      <c r="H24" s="7">
        <v>10</v>
      </c>
      <c r="I24" s="7">
        <v>10</v>
      </c>
      <c r="J24" s="4"/>
    </row>
    <row r="25" ht="24" customHeight="1" spans="1:10">
      <c r="A25" s="11"/>
      <c r="B25" s="12"/>
      <c r="C25" s="4" t="s">
        <v>58</v>
      </c>
      <c r="D25" s="7" t="s">
        <v>59</v>
      </c>
      <c r="E25" s="7" t="s">
        <v>60</v>
      </c>
      <c r="F25" s="7" t="s">
        <v>61</v>
      </c>
      <c r="G25" s="7"/>
      <c r="H25" s="7">
        <v>10</v>
      </c>
      <c r="I25" s="7">
        <v>10</v>
      </c>
      <c r="J25" s="4"/>
    </row>
    <row r="26" ht="45" spans="1:10">
      <c r="A26" s="11"/>
      <c r="B26" s="24" t="s">
        <v>62</v>
      </c>
      <c r="C26" s="12" t="s">
        <v>63</v>
      </c>
      <c r="D26" s="7" t="s">
        <v>64</v>
      </c>
      <c r="E26" s="7" t="s">
        <v>65</v>
      </c>
      <c r="F26" s="4" t="s">
        <v>66</v>
      </c>
      <c r="G26" s="4"/>
      <c r="H26" s="7">
        <v>15</v>
      </c>
      <c r="I26" s="4">
        <v>14</v>
      </c>
      <c r="J26" s="7" t="s">
        <v>67</v>
      </c>
    </row>
    <row r="27" ht="30" spans="1:10">
      <c r="A27" s="11"/>
      <c r="B27" s="25"/>
      <c r="C27" s="12" t="s">
        <v>63</v>
      </c>
      <c r="D27" s="7" t="s">
        <v>68</v>
      </c>
      <c r="E27" s="7" t="s">
        <v>65</v>
      </c>
      <c r="F27" s="26" t="s">
        <v>66</v>
      </c>
      <c r="G27" s="27"/>
      <c r="H27" s="7">
        <v>15</v>
      </c>
      <c r="I27" s="4">
        <v>14</v>
      </c>
      <c r="J27" s="7" t="s">
        <v>67</v>
      </c>
    </row>
    <row r="28" ht="60" spans="1:10">
      <c r="A28" s="11"/>
      <c r="B28" s="12" t="s">
        <v>69</v>
      </c>
      <c r="C28" s="12" t="s">
        <v>70</v>
      </c>
      <c r="D28" s="7" t="s">
        <v>71</v>
      </c>
      <c r="E28" s="28" t="s">
        <v>72</v>
      </c>
      <c r="F28" s="28">
        <v>0.95</v>
      </c>
      <c r="G28" s="4"/>
      <c r="H28" s="7">
        <v>10</v>
      </c>
      <c r="I28" s="4">
        <v>9</v>
      </c>
      <c r="J28" s="7" t="s">
        <v>73</v>
      </c>
    </row>
    <row r="29" ht="15" spans="1:10">
      <c r="A29" s="29" t="s">
        <v>74</v>
      </c>
      <c r="B29" s="29"/>
      <c r="C29" s="29"/>
      <c r="D29" s="29"/>
      <c r="E29" s="29"/>
      <c r="F29" s="29"/>
      <c r="G29" s="29"/>
      <c r="H29" s="29">
        <f>SUM(H15:H28)+H8</f>
        <v>100</v>
      </c>
      <c r="I29" s="29">
        <f>SUM(I15:I28)+J8</f>
        <v>96.74</v>
      </c>
      <c r="J29" s="4"/>
    </row>
    <row r="30" ht="161" customHeight="1" spans="1:10">
      <c r="A30" s="30" t="s">
        <v>75</v>
      </c>
      <c r="B30" s="31"/>
      <c r="C30" s="31"/>
      <c r="D30" s="31"/>
      <c r="E30" s="31"/>
      <c r="F30" s="31"/>
      <c r="G30" s="31"/>
      <c r="H30" s="31"/>
      <c r="I30" s="31"/>
      <c r="J30" s="31"/>
    </row>
  </sheetData>
  <mergeCells count="36">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G29"/>
    <mergeCell ref="A30:J30"/>
    <mergeCell ref="A12:A13"/>
    <mergeCell ref="A14:A28"/>
    <mergeCell ref="B15:B25"/>
    <mergeCell ref="B26:B27"/>
    <mergeCell ref="A7:C11"/>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p:lastModifiedBy>
  <dcterms:created xsi:type="dcterms:W3CDTF">2015-06-07T10:17:00Z</dcterms:created>
  <cp:lastPrinted>2020-04-24T18:17:00Z</cp:lastPrinted>
  <dcterms:modified xsi:type="dcterms:W3CDTF">2023-05-12T01:48:26Z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B933DBD1F9AF4920A7C063B9DD86287C_13</vt:lpwstr>
  </property>
</Properties>
</file>