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490" windowHeight="7860"/>
  </bookViews>
  <sheets>
    <sheet name="Sheet1" sheetId="1" r:id="rId1"/>
  </sheets>
  <definedNames>
    <definedName name="_xlnm.Print_Area" localSheetId="0">Sheet1!$A$1:$J$31</definedName>
  </definedNames>
  <calcPr calcId="124519"/>
  <fileRecoveryPr repairLoad="1"/>
</workbook>
</file>

<file path=xl/calcChain.xml><?xml version="1.0" encoding="utf-8"?>
<calcChain xmlns="http://schemas.openxmlformats.org/spreadsheetml/2006/main">
  <c r="H30" i="1"/>
  <c r="I8"/>
  <c r="I7"/>
  <c r="J7" s="1"/>
  <c r="I30" s="1"/>
</calcChain>
</file>

<file path=xl/sharedStrings.xml><?xml version="1.0" encoding="utf-8"?>
<sst xmlns="http://schemas.openxmlformats.org/spreadsheetml/2006/main" count="96" uniqueCount="79">
  <si>
    <r>
      <rPr>
        <sz val="16"/>
        <color rgb="FF000000"/>
        <rFont val="仿宋_GB2312"/>
        <family val="3"/>
        <charset val="134"/>
      </rPr>
      <t xml:space="preserve"> </t>
    </r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rgb="FF000000"/>
        <rFont val="宋体"/>
        <family val="3"/>
        <charset val="134"/>
      </rPr>
      <t xml:space="preserve"> </t>
    </r>
  </si>
  <si>
    <t>（2020年度）</t>
  </si>
  <si>
    <t>项目名称</t>
  </si>
  <si>
    <t>基于“互联网+延续性护理服务”的医院-社区联合慢性伤口照护模式的研究</t>
  </si>
  <si>
    <t>主管部门</t>
  </si>
  <si>
    <t>北京市卫生健康委员会</t>
  </si>
  <si>
    <t>实施单位</t>
  </si>
  <si>
    <t>北京市糖尿病研究所</t>
  </si>
  <si>
    <t>项目负责人</t>
  </si>
  <si>
    <t>李越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</si>
  <si>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</si>
  <si>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</si>
  <si>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</si>
  <si>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</si>
  <si>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</si>
  <si>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</si>
  <si>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</si>
  <si>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</si>
  <si>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</si>
  <si>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</si>
  <si>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</si>
  <si>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</si>
  <si>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</si>
  <si>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</si>
  <si>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</si>
  <si>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</si>
  <si>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聚焦互联网平台、慢性伤口患者需求，对社区医疗信息系统结合伤口诊疗护理需求进行技术研发，构建适应伤口诊疗护理的需求的互联网平台；构建基于“互联网+延续性护理服务”慢性伤口护理就诊流程，细化与来院就诊模式对照研究的研究方案</t>
  </si>
  <si>
    <t>完成慢性伤口互联网平台建设，建立“互联网+延续性护理服务”慢性伤口护理相关管理制度，参加国内相关学术会议；从而提高慢性伤口患者就诊治疗水平，增强“互联网+延续性护理服务”平台研发水平。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</si>
  <si>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</si>
  <si>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</si>
  <si>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</si>
  <si>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</si>
  <si>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</si>
  <si>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</si>
  <si>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</si>
  <si>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</si>
  <si>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</si>
  <si>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</si>
  <si>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完成慢性伤口互联网平台建设</t>
  </si>
  <si>
    <t>建立“互联网+延续性护理服务”慢性伤口护理就诊流程</t>
  </si>
  <si>
    <t>流程图于2021年3月完成</t>
  </si>
  <si>
    <t>建立“互联网+延续性护理服务”慢性伤口护理相关管理制度</t>
  </si>
  <si>
    <t>细化对照研究的研究方案</t>
  </si>
  <si>
    <t>参加国内相关学术会议</t>
  </si>
  <si>
    <t>2次</t>
  </si>
  <si>
    <t>发表中文核心期刊论文</t>
  </si>
  <si>
    <t>1篇</t>
  </si>
  <si>
    <t>0篇</t>
  </si>
  <si>
    <t>论文于2021年发表</t>
  </si>
  <si>
    <t>质量指标</t>
  </si>
  <si>
    <t>平台正常运行率</t>
  </si>
  <si>
    <r>
      <rPr>
        <sz val="12"/>
        <color rgb="FF000000"/>
        <rFont val="宋体"/>
        <family val="3"/>
        <charset val="134"/>
      </rPr>
      <t>≥9</t>
    </r>
    <r>
      <rPr>
        <sz val="12"/>
        <rFont val="宋体"/>
        <family val="3"/>
        <charset val="134"/>
      </rPr>
      <t>0%</t>
    </r>
  </si>
  <si>
    <t>≥90%</t>
  </si>
  <si>
    <t>时效指标</t>
  </si>
  <si>
    <t>方案制定和前期准备时间</t>
  </si>
  <si>
    <t>2020年3月前</t>
  </si>
  <si>
    <t>受疫情影响，项目进度从2020年7月开始-2023年6月结束，因此计划错后半年</t>
  </si>
  <si>
    <t>互联网平台建设时间</t>
  </si>
  <si>
    <r>
      <rPr>
        <sz val="12"/>
        <color rgb="FF000000"/>
        <rFont val="宋体"/>
        <family val="3"/>
        <charset val="134"/>
      </rPr>
      <t>2020年</t>
    </r>
    <r>
      <rPr>
        <sz val="12"/>
        <rFont val="宋体"/>
        <family val="3"/>
        <charset val="134"/>
      </rPr>
      <t>7</t>
    </r>
    <r>
      <rPr>
        <sz val="12"/>
        <rFont val="宋体"/>
        <family val="3"/>
        <charset val="134"/>
      </rPr>
      <t>月前</t>
    </r>
  </si>
  <si>
    <t>试运行时间</t>
  </si>
  <si>
    <r>
      <rPr>
        <sz val="12"/>
        <color rgb="FF000000"/>
        <rFont val="宋体"/>
        <family val="3"/>
        <charset val="134"/>
      </rPr>
      <t>2020年</t>
    </r>
    <r>
      <rPr>
        <sz val="12"/>
        <rFont val="宋体"/>
        <family val="3"/>
        <charset val="134"/>
      </rPr>
      <t>9</t>
    </r>
    <r>
      <rPr>
        <sz val="12"/>
        <rFont val="宋体"/>
        <family val="3"/>
        <charset val="134"/>
      </rPr>
      <t>月前</t>
    </r>
  </si>
  <si>
    <t>成本指标</t>
  </si>
  <si>
    <t>项目预算控制数</t>
  </si>
  <si>
    <t>7.72万</t>
  </si>
  <si>
    <t>0.92万元</t>
  </si>
  <si>
    <t>效果指标(30分)</t>
  </si>
  <si>
    <t>经济效益
指标</t>
  </si>
  <si>
    <t>无</t>
  </si>
  <si>
    <t>社会效益
指标</t>
  </si>
  <si>
    <t>提高慢性伤口患者就诊治疗水平，增强“互联网+延续性护理服务”平台研发水平</t>
  </si>
  <si>
    <t>指标量化程度不足</t>
  </si>
  <si>
    <t>生态效益
指标</t>
  </si>
  <si>
    <t>可持续影响指标</t>
  </si>
  <si>
    <t>满意度
指标
（10分）</t>
  </si>
  <si>
    <t>服务对象满意度指标</t>
  </si>
  <si>
    <t>受益群众满意度</t>
  </si>
  <si>
    <t>项目未完成没有进行满意度调查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</si>
  <si>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</si>
  <si>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5.经济效益、生态效益如不涉及可填无。
</t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</si>
</sst>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sz val="11"/>
      <name val="等线"/>
    </font>
    <font>
      <sz val="11"/>
      <color rgb="FF000000"/>
      <name val="等线"/>
      <charset val="134"/>
    </font>
    <font>
      <sz val="16"/>
      <color rgb="FF000000"/>
      <name val="仿宋_GB2312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6"/>
      <color rgb="FF00000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Alignme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/>
    </xf>
    <xf numFmtId="10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57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255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9" fontId="4" fillId="0" borderId="3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www.wps.cn/officeDocument/2020/cellImage" Target="NUL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38007</xdr:colOff>
      <xdr:row>5</xdr:row>
      <xdr:rowOff>24668</xdr:rowOff>
    </xdr:from>
    <xdr:to>
      <xdr:col>3</xdr:col>
      <xdr:colOff>1332890</xdr:colOff>
      <xdr:row>5</xdr:row>
      <xdr:rowOff>342453</xdr:rowOff>
    </xdr:to>
    <xdr:cxnSp macro="">
      <xdr:nvCxnSpPr>
        <xdr:cNvPr id="2" name="straightConnector1"/>
        <xdr:cNvCxnSpPr/>
      </xdr:nvCxnSpPr>
      <xdr:spPr>
        <a:xfrm>
          <a:off x="1968500" y="1460500"/>
          <a:ext cx="1294765" cy="314325"/>
        </a:xfrm>
        <a:prstGeom prst="straightConnector1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31"/>
  <sheetViews>
    <sheetView tabSelected="1" topLeftCell="D1" zoomScale="80" workbookViewId="0">
      <selection activeCell="M14" sqref="M14"/>
    </sheetView>
  </sheetViews>
  <sheetFormatPr defaultColWidth="9" defaultRowHeight="13.5"/>
  <cols>
    <col min="1" max="1" width="5.375" style="1" customWidth="1"/>
    <col min="2" max="2" width="7.75" style="1" customWidth="1"/>
    <col min="3" max="3" width="12.25" style="1" customWidth="1"/>
    <col min="4" max="4" width="17.75" style="1" customWidth="1"/>
    <col min="5" max="5" width="19.5" style="1" customWidth="1"/>
    <col min="6" max="6" width="13.375" style="1" customWidth="1"/>
    <col min="7" max="7" width="11.625" style="1" customWidth="1"/>
    <col min="8" max="8" width="13.875" style="1" customWidth="1"/>
    <col min="9" max="9" width="14.125" style="1"/>
    <col min="10" max="10" width="18.125" style="1" customWidth="1"/>
    <col min="11" max="16384" width="9" style="1"/>
  </cols>
  <sheetData>
    <row r="1" spans="1:10" ht="33.950000000000003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18.75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20.100000000000001" customHeight="1">
      <c r="A3" s="41" t="s">
        <v>2</v>
      </c>
      <c r="B3" s="41"/>
      <c r="C3" s="41"/>
      <c r="D3" s="42" t="s">
        <v>3</v>
      </c>
      <c r="E3" s="42"/>
      <c r="F3" s="42"/>
      <c r="G3" s="42"/>
      <c r="H3" s="42"/>
      <c r="I3" s="42"/>
      <c r="J3" s="42"/>
    </row>
    <row r="4" spans="1:10" ht="20.100000000000001" customHeight="1">
      <c r="A4" s="41" t="s">
        <v>4</v>
      </c>
      <c r="B4" s="41"/>
      <c r="C4" s="41"/>
      <c r="D4" s="42" t="s">
        <v>5</v>
      </c>
      <c r="E4" s="42"/>
      <c r="F4" s="3"/>
      <c r="G4" s="2" t="s">
        <v>6</v>
      </c>
      <c r="H4" s="46" t="s">
        <v>7</v>
      </c>
      <c r="I4" s="46"/>
      <c r="J4" s="46"/>
    </row>
    <row r="5" spans="1:10" ht="20.100000000000001" customHeight="1">
      <c r="A5" s="41" t="s">
        <v>8</v>
      </c>
      <c r="B5" s="41"/>
      <c r="C5" s="41"/>
      <c r="D5" s="42" t="s">
        <v>9</v>
      </c>
      <c r="E5" s="42"/>
      <c r="F5" s="3"/>
      <c r="G5" s="2" t="s">
        <v>10</v>
      </c>
      <c r="H5" s="46">
        <v>58265729</v>
      </c>
      <c r="I5" s="46"/>
      <c r="J5" s="46"/>
    </row>
    <row r="6" spans="1:10" ht="28.5">
      <c r="A6" s="40" t="s">
        <v>11</v>
      </c>
      <c r="B6" s="40"/>
      <c r="C6" s="40"/>
      <c r="D6" s="2"/>
      <c r="E6" s="4" t="s">
        <v>12</v>
      </c>
      <c r="F6" s="4" t="s">
        <v>13</v>
      </c>
      <c r="G6" s="4" t="s">
        <v>14</v>
      </c>
      <c r="H6" s="4" t="s">
        <v>15</v>
      </c>
      <c r="I6" s="4" t="s">
        <v>16</v>
      </c>
      <c r="J6" s="2" t="s">
        <v>17</v>
      </c>
    </row>
    <row r="7" spans="1:10" ht="20.100000000000001" customHeight="1">
      <c r="A7" s="40"/>
      <c r="B7" s="40"/>
      <c r="C7" s="40"/>
      <c r="D7" s="5" t="s">
        <v>18</v>
      </c>
      <c r="E7" s="2">
        <v>7.72</v>
      </c>
      <c r="F7" s="2">
        <v>7.72</v>
      </c>
      <c r="G7" s="2">
        <v>0.92</v>
      </c>
      <c r="H7" s="2" t="s">
        <v>19</v>
      </c>
      <c r="I7" s="6">
        <f>G7/F7</f>
        <v>0.11917098445595856</v>
      </c>
      <c r="J7" s="7">
        <f>I7*10</f>
        <v>1.1917098445595855</v>
      </c>
    </row>
    <row r="8" spans="1:10" ht="28.5">
      <c r="A8" s="40"/>
      <c r="B8" s="40"/>
      <c r="C8" s="40"/>
      <c r="D8" s="8" t="s">
        <v>20</v>
      </c>
      <c r="E8" s="2">
        <v>7.72</v>
      </c>
      <c r="F8" s="2">
        <v>7.72</v>
      </c>
      <c r="G8" s="2">
        <v>0.92</v>
      </c>
      <c r="H8" s="2" t="s">
        <v>19</v>
      </c>
      <c r="I8" s="6">
        <f>G8/F8</f>
        <v>0.11917098445595856</v>
      </c>
      <c r="J8" s="4" t="s">
        <v>19</v>
      </c>
    </row>
    <row r="9" spans="1:10" ht="24.95" customHeight="1">
      <c r="A9" s="40"/>
      <c r="B9" s="40"/>
      <c r="C9" s="40"/>
      <c r="D9" s="2" t="s">
        <v>21</v>
      </c>
      <c r="E9" s="2"/>
      <c r="F9" s="2"/>
      <c r="G9" s="2"/>
      <c r="H9" s="2" t="s">
        <v>19</v>
      </c>
      <c r="I9" s="2"/>
      <c r="J9" s="4"/>
    </row>
    <row r="10" spans="1:10" ht="18.95" customHeight="1">
      <c r="A10" s="40"/>
      <c r="B10" s="40"/>
      <c r="C10" s="40"/>
      <c r="D10" s="3" t="s">
        <v>22</v>
      </c>
      <c r="E10" s="2"/>
      <c r="F10" s="2"/>
      <c r="G10" s="2"/>
      <c r="H10" s="2" t="s">
        <v>19</v>
      </c>
      <c r="I10" s="2"/>
      <c r="J10" s="4" t="s">
        <v>19</v>
      </c>
    </row>
    <row r="11" spans="1:10" ht="26.1" customHeight="1">
      <c r="A11" s="33" t="s">
        <v>23</v>
      </c>
      <c r="B11" s="40" t="s">
        <v>24</v>
      </c>
      <c r="C11" s="40"/>
      <c r="D11" s="40"/>
      <c r="E11" s="40"/>
      <c r="F11" s="40" t="s">
        <v>25</v>
      </c>
      <c r="G11" s="40"/>
      <c r="H11" s="40"/>
      <c r="I11" s="40"/>
      <c r="J11" s="40"/>
    </row>
    <row r="12" spans="1:10" ht="75" customHeight="1">
      <c r="A12" s="33"/>
      <c r="B12" s="40" t="s">
        <v>26</v>
      </c>
      <c r="C12" s="40"/>
      <c r="D12" s="40"/>
      <c r="E12" s="40"/>
      <c r="F12" s="40" t="s">
        <v>27</v>
      </c>
      <c r="G12" s="40"/>
      <c r="H12" s="40"/>
      <c r="I12" s="40"/>
      <c r="J12" s="40"/>
    </row>
    <row r="13" spans="1:10" ht="28.5">
      <c r="A13" s="33" t="s">
        <v>28</v>
      </c>
      <c r="B13" s="4" t="s">
        <v>29</v>
      </c>
      <c r="C13" s="2" t="s">
        <v>30</v>
      </c>
      <c r="D13" s="2" t="s">
        <v>31</v>
      </c>
      <c r="E13" s="2" t="s">
        <v>32</v>
      </c>
      <c r="F13" s="22" t="s">
        <v>33</v>
      </c>
      <c r="G13" s="23"/>
      <c r="H13" s="4" t="s">
        <v>34</v>
      </c>
      <c r="I13" s="4" t="s">
        <v>17</v>
      </c>
      <c r="J13" s="4" t="s">
        <v>35</v>
      </c>
    </row>
    <row r="14" spans="1:10" ht="28.5">
      <c r="A14" s="33"/>
      <c r="B14" s="34" t="s">
        <v>36</v>
      </c>
      <c r="C14" s="37" t="s">
        <v>37</v>
      </c>
      <c r="D14" s="9" t="s">
        <v>38</v>
      </c>
      <c r="E14" s="10">
        <v>1</v>
      </c>
      <c r="F14" s="26">
        <v>1</v>
      </c>
      <c r="G14" s="27"/>
      <c r="H14" s="9">
        <v>3</v>
      </c>
      <c r="I14" s="9">
        <v>3</v>
      </c>
      <c r="J14" s="4"/>
    </row>
    <row r="15" spans="1:10" ht="42.75">
      <c r="A15" s="33"/>
      <c r="B15" s="35"/>
      <c r="C15" s="38"/>
      <c r="D15" s="9" t="s">
        <v>39</v>
      </c>
      <c r="E15" s="10">
        <v>1</v>
      </c>
      <c r="F15" s="26">
        <v>0</v>
      </c>
      <c r="G15" s="27"/>
      <c r="H15" s="9">
        <v>3</v>
      </c>
      <c r="I15" s="9">
        <v>0</v>
      </c>
      <c r="J15" s="4" t="s">
        <v>40</v>
      </c>
    </row>
    <row r="16" spans="1:10" ht="57">
      <c r="A16" s="33"/>
      <c r="B16" s="35"/>
      <c r="C16" s="38"/>
      <c r="D16" s="9" t="s">
        <v>41</v>
      </c>
      <c r="E16" s="10">
        <v>1</v>
      </c>
      <c r="F16" s="26">
        <v>1</v>
      </c>
      <c r="G16" s="27"/>
      <c r="H16" s="9">
        <v>3</v>
      </c>
      <c r="I16" s="9">
        <v>3</v>
      </c>
      <c r="J16" s="4"/>
    </row>
    <row r="17" spans="1:10" ht="28.5">
      <c r="A17" s="33"/>
      <c r="B17" s="35"/>
      <c r="C17" s="38"/>
      <c r="D17" s="9" t="s">
        <v>42</v>
      </c>
      <c r="E17" s="10">
        <v>1</v>
      </c>
      <c r="F17" s="26">
        <v>1</v>
      </c>
      <c r="G17" s="27"/>
      <c r="H17" s="9">
        <v>3</v>
      </c>
      <c r="I17" s="9">
        <v>3</v>
      </c>
      <c r="J17" s="4"/>
    </row>
    <row r="18" spans="1:10" s="11" customFormat="1" ht="35.1" customHeight="1">
      <c r="A18" s="33"/>
      <c r="B18" s="35"/>
      <c r="C18" s="38"/>
      <c r="D18" s="12" t="s">
        <v>43</v>
      </c>
      <c r="E18" s="13" t="s">
        <v>44</v>
      </c>
      <c r="F18" s="26" t="s">
        <v>44</v>
      </c>
      <c r="G18" s="27"/>
      <c r="H18" s="12">
        <v>3</v>
      </c>
      <c r="I18" s="12">
        <v>3</v>
      </c>
      <c r="J18" s="14"/>
    </row>
    <row r="19" spans="1:10" ht="44.1" customHeight="1">
      <c r="A19" s="33"/>
      <c r="B19" s="35"/>
      <c r="C19" s="39"/>
      <c r="D19" s="9" t="s">
        <v>45</v>
      </c>
      <c r="E19" s="10" t="s">
        <v>46</v>
      </c>
      <c r="F19" s="30" t="s">
        <v>47</v>
      </c>
      <c r="G19" s="25"/>
      <c r="H19" s="9">
        <v>3</v>
      </c>
      <c r="I19" s="9">
        <v>0</v>
      </c>
      <c r="J19" s="4" t="s">
        <v>48</v>
      </c>
    </row>
    <row r="20" spans="1:10" ht="36" customHeight="1">
      <c r="A20" s="33"/>
      <c r="B20" s="35"/>
      <c r="C20" s="2" t="s">
        <v>49</v>
      </c>
      <c r="D20" s="15" t="s">
        <v>50</v>
      </c>
      <c r="E20" s="10" t="s">
        <v>51</v>
      </c>
      <c r="F20" s="30" t="s">
        <v>52</v>
      </c>
      <c r="G20" s="25"/>
      <c r="H20" s="9">
        <v>10</v>
      </c>
      <c r="I20" s="10">
        <v>10</v>
      </c>
      <c r="J20" s="2"/>
    </row>
    <row r="21" spans="1:10" ht="47.1" customHeight="1">
      <c r="A21" s="33"/>
      <c r="B21" s="35"/>
      <c r="C21" s="37" t="s">
        <v>53</v>
      </c>
      <c r="D21" s="9" t="s">
        <v>54</v>
      </c>
      <c r="E21" s="10" t="s">
        <v>55</v>
      </c>
      <c r="F21" s="24">
        <v>44197</v>
      </c>
      <c r="G21" s="25"/>
      <c r="H21" s="9">
        <v>4</v>
      </c>
      <c r="I21" s="10">
        <v>3.5</v>
      </c>
      <c r="J21" s="50" t="s">
        <v>56</v>
      </c>
    </row>
    <row r="22" spans="1:10" ht="24" customHeight="1">
      <c r="A22" s="33"/>
      <c r="B22" s="35"/>
      <c r="C22" s="38"/>
      <c r="D22" s="9" t="s">
        <v>57</v>
      </c>
      <c r="E22" s="10" t="s">
        <v>58</v>
      </c>
      <c r="F22" s="24">
        <v>44287</v>
      </c>
      <c r="G22" s="25"/>
      <c r="H22" s="9">
        <v>4</v>
      </c>
      <c r="I22" s="10">
        <v>3.5</v>
      </c>
      <c r="J22" s="51"/>
    </row>
    <row r="23" spans="1:10" ht="36" customHeight="1">
      <c r="A23" s="33"/>
      <c r="B23" s="35"/>
      <c r="C23" s="39"/>
      <c r="D23" s="9" t="s">
        <v>59</v>
      </c>
      <c r="E23" s="10" t="s">
        <v>60</v>
      </c>
      <c r="F23" s="24">
        <v>44317</v>
      </c>
      <c r="G23" s="25"/>
      <c r="H23" s="9">
        <v>4</v>
      </c>
      <c r="I23" s="10">
        <v>3.5</v>
      </c>
      <c r="J23" s="52"/>
    </row>
    <row r="24" spans="1:10" ht="24" customHeight="1">
      <c r="A24" s="33"/>
      <c r="B24" s="36"/>
      <c r="C24" s="2" t="s">
        <v>61</v>
      </c>
      <c r="D24" s="9" t="s">
        <v>62</v>
      </c>
      <c r="E24" s="10" t="s">
        <v>63</v>
      </c>
      <c r="F24" s="30" t="s">
        <v>64</v>
      </c>
      <c r="G24" s="25"/>
      <c r="H24" s="9">
        <v>10</v>
      </c>
      <c r="I24" s="10">
        <v>10</v>
      </c>
      <c r="J24" s="2"/>
    </row>
    <row r="25" spans="1:10" ht="28.5">
      <c r="A25" s="33"/>
      <c r="B25" s="43" t="s">
        <v>65</v>
      </c>
      <c r="C25" s="16" t="s">
        <v>66</v>
      </c>
      <c r="D25" s="9" t="s">
        <v>67</v>
      </c>
      <c r="E25" s="2" t="s">
        <v>67</v>
      </c>
      <c r="F25" s="48" t="s">
        <v>67</v>
      </c>
      <c r="G25" s="49"/>
      <c r="H25" s="4"/>
      <c r="I25" s="2"/>
      <c r="J25" s="2"/>
    </row>
    <row r="26" spans="1:10" ht="71.25">
      <c r="A26" s="33"/>
      <c r="B26" s="43"/>
      <c r="C26" s="16" t="s">
        <v>68</v>
      </c>
      <c r="D26" s="15" t="s">
        <v>69</v>
      </c>
      <c r="E26" s="15" t="s">
        <v>69</v>
      </c>
      <c r="F26" s="31" t="s">
        <v>69</v>
      </c>
      <c r="G26" s="32"/>
      <c r="H26" s="9">
        <v>30</v>
      </c>
      <c r="I26" s="10">
        <v>29</v>
      </c>
      <c r="J26" s="4" t="s">
        <v>70</v>
      </c>
    </row>
    <row r="27" spans="1:10" ht="28.5">
      <c r="A27" s="33"/>
      <c r="B27" s="43"/>
      <c r="C27" s="16" t="s">
        <v>71</v>
      </c>
      <c r="D27" s="2" t="s">
        <v>67</v>
      </c>
      <c r="E27" s="2" t="s">
        <v>67</v>
      </c>
      <c r="F27" s="48" t="s">
        <v>67</v>
      </c>
      <c r="G27" s="49"/>
      <c r="H27" s="4"/>
      <c r="I27" s="2"/>
      <c r="J27" s="2"/>
    </row>
    <row r="28" spans="1:10" ht="28.5">
      <c r="A28" s="33"/>
      <c r="B28" s="43"/>
      <c r="C28" s="16" t="s">
        <v>72</v>
      </c>
      <c r="D28" s="2" t="s">
        <v>67</v>
      </c>
      <c r="E28" s="2" t="s">
        <v>67</v>
      </c>
      <c r="F28" s="48" t="s">
        <v>67</v>
      </c>
      <c r="G28" s="49"/>
      <c r="H28" s="4"/>
      <c r="I28" s="2"/>
      <c r="J28" s="2"/>
    </row>
    <row r="29" spans="1:10" ht="57">
      <c r="A29" s="33"/>
      <c r="B29" s="16" t="s">
        <v>73</v>
      </c>
      <c r="C29" s="16" t="s">
        <v>74</v>
      </c>
      <c r="D29" s="2" t="s">
        <v>75</v>
      </c>
      <c r="E29" s="17">
        <v>0.95</v>
      </c>
      <c r="F29" s="44">
        <v>0.95</v>
      </c>
      <c r="G29" s="45"/>
      <c r="H29" s="9">
        <v>10</v>
      </c>
      <c r="I29" s="10">
        <v>8</v>
      </c>
      <c r="J29" s="4" t="s">
        <v>76</v>
      </c>
    </row>
    <row r="30" spans="1:10" ht="14.25">
      <c r="A30" s="47" t="s">
        <v>77</v>
      </c>
      <c r="B30" s="47"/>
      <c r="C30" s="47"/>
      <c r="D30" s="47"/>
      <c r="E30" s="47"/>
      <c r="F30" s="47"/>
      <c r="G30" s="47"/>
      <c r="H30" s="18">
        <f>SUM(H14:H29)+10</f>
        <v>100</v>
      </c>
      <c r="I30" s="19">
        <f>SUM(I14:I29)+J7</f>
        <v>80.691709844559583</v>
      </c>
      <c r="J30" s="2"/>
    </row>
    <row r="31" spans="1:10" ht="153.6" customHeight="1">
      <c r="A31" s="28" t="s">
        <v>78</v>
      </c>
      <c r="B31" s="29"/>
      <c r="C31" s="29"/>
      <c r="D31" s="29"/>
      <c r="E31" s="29"/>
      <c r="F31" s="29"/>
      <c r="G31" s="29"/>
      <c r="H31" s="29"/>
      <c r="I31" s="29"/>
      <c r="J31" s="29"/>
    </row>
  </sheetData>
  <mergeCells count="41">
    <mergeCell ref="F25:G25"/>
    <mergeCell ref="F23:G23"/>
    <mergeCell ref="F28:G28"/>
    <mergeCell ref="J21:J23"/>
    <mergeCell ref="A3:C3"/>
    <mergeCell ref="A6:C10"/>
    <mergeCell ref="A4:C4"/>
    <mergeCell ref="F16:G16"/>
    <mergeCell ref="F11:J11"/>
    <mergeCell ref="A31:J31"/>
    <mergeCell ref="F20:G20"/>
    <mergeCell ref="F14:G14"/>
    <mergeCell ref="F26:G26"/>
    <mergeCell ref="F24:G24"/>
    <mergeCell ref="F21:G21"/>
    <mergeCell ref="A13:A29"/>
    <mergeCell ref="B14:B24"/>
    <mergeCell ref="C14:C19"/>
    <mergeCell ref="F15:G15"/>
    <mergeCell ref="B25:B28"/>
    <mergeCell ref="F29:G29"/>
    <mergeCell ref="F19:G19"/>
    <mergeCell ref="A30:G30"/>
    <mergeCell ref="C21:C23"/>
    <mergeCell ref="F27:G27"/>
    <mergeCell ref="A1:J1"/>
    <mergeCell ref="A2:J2"/>
    <mergeCell ref="F13:G13"/>
    <mergeCell ref="F22:G22"/>
    <mergeCell ref="F17:G17"/>
    <mergeCell ref="F18:G18"/>
    <mergeCell ref="F12:J12"/>
    <mergeCell ref="A5:C5"/>
    <mergeCell ref="D4:E4"/>
    <mergeCell ref="D5:E5"/>
    <mergeCell ref="D3:J3"/>
    <mergeCell ref="A11:A12"/>
    <mergeCell ref="H5:J5"/>
    <mergeCell ref="B12:E12"/>
    <mergeCell ref="B11:E11"/>
    <mergeCell ref="H4:J4"/>
  </mergeCells>
  <phoneticPr fontId="10" type="noConversion"/>
  <pageMargins left="0.70866141732283505" right="0.511811023622047" top="0.55118110236220497" bottom="0.55118110236220497" header="0.31496062992126" footer="0.31496062992126"/>
  <pageSetup paperSize="9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2021-06-09T04:40:16Z</cp:lastPrinted>
  <dcterms:created xsi:type="dcterms:W3CDTF">2015-06-05T10:17:00Z</dcterms:created>
  <dcterms:modified xsi:type="dcterms:W3CDTF">2021-06-09T04:40:42Z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310E2CD0BC2C4416AE335D4E1DF50ABF</vt:lpwstr>
  </property>
</Properties>
</file>